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asile78\Documents\UM\POMC data for publication\Plos One data\"/>
    </mc:Choice>
  </mc:AlternateContent>
  <bookViews>
    <workbookView xWindow="0" yWindow="0" windowWidth="20460" windowHeight="7680" activeTab="5"/>
  </bookViews>
  <sheets>
    <sheet name="CR leptin POMC" sheetId="1" r:id="rId1"/>
    <sheet name="Delta BW CR" sheetId="2" r:id="rId2"/>
    <sheet name="Abs Defense BW" sheetId="3" r:id="rId3"/>
    <sheet name="Pomc mRNA" sheetId="4" r:id="rId4"/>
    <sheet name="Agrp SYBR" sheetId="5" r:id="rId5"/>
    <sheet name="Agrp Taqman" sheetId="6" r:id="rId6"/>
    <sheet name="Pomc Taqman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" i="6" l="1"/>
  <c r="L38" i="6" s="1"/>
  <c r="J39" i="6"/>
  <c r="J38" i="6"/>
  <c r="K40" i="7"/>
  <c r="K41" i="7" l="1"/>
  <c r="E20" i="7"/>
  <c r="P28" i="7"/>
  <c r="L40" i="7" l="1"/>
  <c r="M40" i="7" s="1"/>
  <c r="O36" i="7"/>
  <c r="L36" i="7"/>
  <c r="K36" i="7"/>
  <c r="P35" i="7"/>
  <c r="P36" i="7" s="1"/>
  <c r="O35" i="7"/>
  <c r="N35" i="7"/>
  <c r="N36" i="7" s="1"/>
  <c r="M35" i="7"/>
  <c r="M36" i="7" s="1"/>
  <c r="L35" i="7"/>
  <c r="K35" i="7"/>
  <c r="P34" i="7"/>
  <c r="O34" i="7"/>
  <c r="N34" i="7"/>
  <c r="M34" i="7"/>
  <c r="L34" i="7"/>
  <c r="K34" i="7"/>
  <c r="P33" i="7"/>
  <c r="O33" i="7"/>
  <c r="N33" i="7"/>
  <c r="M33" i="7"/>
  <c r="L33" i="7"/>
  <c r="P32" i="7"/>
  <c r="O32" i="7"/>
  <c r="N32" i="7"/>
  <c r="M32" i="7"/>
  <c r="L32" i="7"/>
  <c r="P31" i="7"/>
  <c r="O31" i="7"/>
  <c r="N31" i="7"/>
  <c r="M31" i="7"/>
  <c r="L31" i="7"/>
  <c r="P30" i="7"/>
  <c r="O30" i="7"/>
  <c r="N30" i="7"/>
  <c r="M30" i="7"/>
  <c r="L30" i="7"/>
  <c r="P29" i="7"/>
  <c r="O29" i="7"/>
  <c r="N29" i="7"/>
  <c r="M29" i="7"/>
  <c r="L29" i="7"/>
  <c r="O28" i="7"/>
  <c r="N28" i="7"/>
  <c r="M28" i="7"/>
  <c r="L28" i="7"/>
  <c r="K33" i="7"/>
  <c r="K32" i="7"/>
  <c r="K31" i="7"/>
  <c r="K30" i="7"/>
  <c r="K29" i="7"/>
  <c r="K28" i="7"/>
  <c r="F36" i="7"/>
  <c r="I35" i="7"/>
  <c r="I36" i="7" s="1"/>
  <c r="H35" i="7"/>
  <c r="H36" i="7" s="1"/>
  <c r="G35" i="7"/>
  <c r="G36" i="7" s="1"/>
  <c r="F35" i="7"/>
  <c r="E35" i="7"/>
  <c r="E36" i="7" s="1"/>
  <c r="I34" i="7"/>
  <c r="H34" i="7"/>
  <c r="G34" i="7"/>
  <c r="F34" i="7"/>
  <c r="E34" i="7"/>
  <c r="D36" i="7"/>
  <c r="D35" i="7"/>
  <c r="D34" i="7"/>
  <c r="D34" i="6"/>
  <c r="G33" i="6"/>
  <c r="G34" i="6" s="1"/>
  <c r="F33" i="6"/>
  <c r="F34" i="6" s="1"/>
  <c r="E33" i="6"/>
  <c r="E34" i="6" s="1"/>
  <c r="D33" i="6"/>
  <c r="C33" i="6"/>
  <c r="C34" i="6" s="1"/>
  <c r="G32" i="6"/>
  <c r="F32" i="6"/>
  <c r="E32" i="6"/>
  <c r="D32" i="6"/>
  <c r="C32" i="6"/>
  <c r="K34" i="6"/>
  <c r="N33" i="6"/>
  <c r="N34" i="6" s="1"/>
  <c r="M33" i="6"/>
  <c r="M34" i="6" s="1"/>
  <c r="L33" i="6"/>
  <c r="L34" i="6" s="1"/>
  <c r="K33" i="6"/>
  <c r="J33" i="6"/>
  <c r="J34" i="6" s="1"/>
  <c r="N32" i="6"/>
  <c r="M32" i="6"/>
  <c r="L32" i="6"/>
  <c r="K32" i="6"/>
  <c r="J32" i="6"/>
  <c r="N31" i="6"/>
  <c r="M31" i="6"/>
  <c r="L31" i="6"/>
  <c r="K31" i="6"/>
  <c r="J31" i="6"/>
  <c r="N30" i="6"/>
  <c r="M30" i="6"/>
  <c r="L30" i="6"/>
  <c r="K30" i="6"/>
  <c r="J30" i="6"/>
  <c r="N29" i="6"/>
  <c r="M29" i="6"/>
  <c r="L29" i="6"/>
  <c r="K29" i="6"/>
  <c r="J29" i="6"/>
  <c r="N28" i="6"/>
  <c r="M28" i="6"/>
  <c r="L28" i="6"/>
  <c r="K28" i="6"/>
  <c r="J28" i="6"/>
  <c r="N27" i="6"/>
  <c r="M27" i="6"/>
  <c r="L27" i="6"/>
  <c r="K27" i="6"/>
  <c r="J27" i="6"/>
  <c r="N26" i="6"/>
  <c r="M26" i="6"/>
  <c r="L26" i="6"/>
  <c r="K26" i="6"/>
  <c r="J26" i="6"/>
  <c r="I33" i="6"/>
  <c r="I34" i="6" s="1"/>
  <c r="I32" i="6"/>
  <c r="I31" i="6"/>
  <c r="I30" i="6"/>
  <c r="I29" i="6"/>
  <c r="I28" i="6"/>
  <c r="I27" i="6"/>
  <c r="I26" i="6"/>
  <c r="B34" i="6"/>
  <c r="B33" i="6"/>
  <c r="B32" i="6"/>
  <c r="G19" i="7" l="1"/>
  <c r="F19" i="7"/>
  <c r="E19" i="7"/>
  <c r="M14" i="7"/>
  <c r="I14" i="7"/>
  <c r="E14" i="7"/>
  <c r="A14" i="7"/>
  <c r="M13" i="7"/>
  <c r="L13" i="7"/>
  <c r="L14" i="7" s="1"/>
  <c r="K13" i="7"/>
  <c r="K14" i="7" s="1"/>
  <c r="J13" i="7"/>
  <c r="J14" i="7" s="1"/>
  <c r="I13" i="7"/>
  <c r="H13" i="7"/>
  <c r="H14" i="7" s="1"/>
  <c r="G13" i="7"/>
  <c r="G14" i="7" s="1"/>
  <c r="F13" i="7"/>
  <c r="F14" i="7" s="1"/>
  <c r="E13" i="7"/>
  <c r="D13" i="7"/>
  <c r="D14" i="7" s="1"/>
  <c r="C13" i="7"/>
  <c r="C14" i="7" s="1"/>
  <c r="B13" i="7"/>
  <c r="B14" i="7" s="1"/>
  <c r="A13" i="7"/>
  <c r="M12" i="7"/>
  <c r="L12" i="7"/>
  <c r="K12" i="7"/>
  <c r="J12" i="7"/>
  <c r="I12" i="7"/>
  <c r="H12" i="7"/>
  <c r="G12" i="7"/>
  <c r="F12" i="7"/>
  <c r="E12" i="7"/>
  <c r="D12" i="7"/>
  <c r="C12" i="7"/>
  <c r="B12" i="7"/>
  <c r="A12" i="7"/>
  <c r="E17" i="6"/>
  <c r="M12" i="6"/>
  <c r="M13" i="6" s="1"/>
  <c r="L12" i="6"/>
  <c r="L13" i="6" s="1"/>
  <c r="K12" i="6"/>
  <c r="K13" i="6" s="1"/>
  <c r="J12" i="6"/>
  <c r="J13" i="6" s="1"/>
  <c r="I12" i="6"/>
  <c r="I13" i="6" s="1"/>
  <c r="H12" i="6"/>
  <c r="H13" i="6" s="1"/>
  <c r="G12" i="6"/>
  <c r="G13" i="6" s="1"/>
  <c r="F12" i="6"/>
  <c r="F13" i="6" s="1"/>
  <c r="E12" i="6"/>
  <c r="E13" i="6" s="1"/>
  <c r="D12" i="6"/>
  <c r="D13" i="6" s="1"/>
  <c r="C12" i="6"/>
  <c r="C13" i="6" s="1"/>
  <c r="B12" i="6"/>
  <c r="B13" i="6" s="1"/>
  <c r="A13" i="6"/>
  <c r="A12" i="6"/>
  <c r="M9" i="4" l="1"/>
  <c r="J9" i="4"/>
  <c r="I9" i="4"/>
  <c r="F9" i="4"/>
  <c r="E9" i="4"/>
  <c r="B9" i="4"/>
  <c r="A9" i="4"/>
  <c r="B11" i="6"/>
  <c r="C11" i="6"/>
  <c r="D11" i="6"/>
  <c r="E11" i="6"/>
  <c r="F11" i="6"/>
  <c r="G11" i="6"/>
  <c r="H11" i="6"/>
  <c r="I11" i="6"/>
  <c r="J11" i="6"/>
  <c r="K11" i="6"/>
  <c r="L11" i="6"/>
  <c r="M11" i="6"/>
  <c r="A11" i="6"/>
  <c r="K22" i="1" l="1"/>
  <c r="K23" i="1" s="1"/>
  <c r="K21" i="1"/>
  <c r="J22" i="1"/>
  <c r="J23" i="1" s="1"/>
  <c r="J21" i="1"/>
  <c r="H23" i="1"/>
  <c r="H22" i="1"/>
  <c r="H21" i="1"/>
  <c r="G23" i="1"/>
  <c r="G22" i="1"/>
  <c r="G21" i="1"/>
  <c r="E23" i="1"/>
  <c r="E22" i="1"/>
  <c r="E21" i="1"/>
  <c r="D23" i="1"/>
  <c r="D22" i="1"/>
  <c r="D21" i="1"/>
</calcChain>
</file>

<file path=xl/sharedStrings.xml><?xml version="1.0" encoding="utf-8"?>
<sst xmlns="http://schemas.openxmlformats.org/spreadsheetml/2006/main" count="174" uniqueCount="48">
  <si>
    <t>PBS</t>
  </si>
  <si>
    <t>Leptin</t>
  </si>
  <si>
    <t>A:Y1</t>
  </si>
  <si>
    <t>A:Y2</t>
  </si>
  <si>
    <t>A:Y3</t>
  </si>
  <si>
    <t>A:Y4</t>
  </si>
  <si>
    <t>A:Y5</t>
  </si>
  <si>
    <t>A:Y6</t>
  </si>
  <si>
    <t>A:Y7</t>
  </si>
  <si>
    <t>B:Y1</t>
  </si>
  <si>
    <t>B:Y2</t>
  </si>
  <si>
    <t>B:Y3</t>
  </si>
  <si>
    <t>B:Y4</t>
  </si>
  <si>
    <t>B:Y5</t>
  </si>
  <si>
    <t>B:Y6</t>
  </si>
  <si>
    <t>B:Y7</t>
  </si>
  <si>
    <t>B:Y8</t>
  </si>
  <si>
    <t>C:Y1</t>
  </si>
  <si>
    <t>C:Y2</t>
  </si>
  <si>
    <t>C:Y3</t>
  </si>
  <si>
    <t>C:Y4</t>
  </si>
  <si>
    <t>C:Y5</t>
  </si>
  <si>
    <t>C:Y6</t>
  </si>
  <si>
    <t>C:Y7</t>
  </si>
  <si>
    <t>Δ2/Δ2</t>
  </si>
  <si>
    <t>Δ1/Δ1</t>
  </si>
  <si>
    <t>WT</t>
  </si>
  <si>
    <t>LEPTIN</t>
  </si>
  <si>
    <t>Chronic calorie restriction; leptin treated, 5 mg/kg; relative Pomc expression</t>
  </si>
  <si>
    <t>WT ad lib</t>
  </si>
  <si>
    <t>Day</t>
  </si>
  <si>
    <t>WT CR</t>
  </si>
  <si>
    <t>Δ1/Δ1 CR</t>
  </si>
  <si>
    <t>Δ2/Δ2 CR</t>
  </si>
  <si>
    <t>Delta BW - CR</t>
  </si>
  <si>
    <t>ab lib</t>
  </si>
  <si>
    <t>lep 4hr</t>
  </si>
  <si>
    <t>lep 8hr</t>
  </si>
  <si>
    <t>lep 24 hr</t>
  </si>
  <si>
    <t>lep 4 hr</t>
  </si>
  <si>
    <t>lep 8 hr</t>
  </si>
  <si>
    <t>Cohen's d</t>
  </si>
  <si>
    <t>Pooled SD</t>
  </si>
  <si>
    <t>Mean difference</t>
  </si>
  <si>
    <t>Cohen's d with correction</t>
  </si>
  <si>
    <t>Lep 24 hr</t>
  </si>
  <si>
    <t>d1</t>
  </si>
  <si>
    <t>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</si>
</sst>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Agrp mRNA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'Agrp Taqman'!$P$29:$W$29</c:f>
                <c:numCache>
                  <c:formatCode>General</c:formatCode>
                  <c:ptCount val="8"/>
                  <c:pt idx="0">
                    <c:v>17.712035681183853</c:v>
                  </c:pt>
                  <c:pt idx="1">
                    <c:v>9.8217780801867587</c:v>
                  </c:pt>
                  <c:pt idx="3">
                    <c:v>2.0831660754185379</c:v>
                  </c:pt>
                  <c:pt idx="4">
                    <c:v>3.3214033709169541</c:v>
                  </c:pt>
                  <c:pt idx="6">
                    <c:v>6.1060598089336455</c:v>
                  </c:pt>
                  <c:pt idx="7">
                    <c:v>5.5367745311591063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'Agrp Taqman'!$P$26:$W$27</c:f>
              <c:multiLvlStrCache>
                <c:ptCount val="8"/>
                <c:lvl>
                  <c:pt idx="0">
                    <c:v>PBS</c:v>
                  </c:pt>
                  <c:pt idx="1">
                    <c:v>Lep 24 hr</c:v>
                  </c:pt>
                  <c:pt idx="3">
                    <c:v>PBS</c:v>
                  </c:pt>
                  <c:pt idx="4">
                    <c:v>lep 24 hr</c:v>
                  </c:pt>
                  <c:pt idx="6">
                    <c:v>PBS</c:v>
                  </c:pt>
                  <c:pt idx="7">
                    <c:v>lep 24 hr</c:v>
                  </c:pt>
                </c:lvl>
                <c:lvl>
                  <c:pt idx="0">
                    <c:v>WT</c:v>
                  </c:pt>
                  <c:pt idx="3">
                    <c:v>Δ1/Δ1</c:v>
                  </c:pt>
                  <c:pt idx="6">
                    <c:v>Δ2/Δ2</c:v>
                  </c:pt>
                </c:lvl>
              </c:multiLvlStrCache>
            </c:multiLvlStrRef>
          </c:cat>
          <c:val>
            <c:numRef>
              <c:f>'Agrp Taqman'!$P$28:$W$28</c:f>
              <c:numCache>
                <c:formatCode>General</c:formatCode>
                <c:ptCount val="8"/>
                <c:pt idx="0">
                  <c:v>100.00000000000001</c:v>
                </c:pt>
                <c:pt idx="1">
                  <c:v>31.081025871741314</c:v>
                </c:pt>
                <c:pt idx="3">
                  <c:v>14.692484387742311</c:v>
                </c:pt>
                <c:pt idx="4">
                  <c:v>8.7809684493392588</c:v>
                </c:pt>
                <c:pt idx="6">
                  <c:v>27.207701974841996</c:v>
                </c:pt>
                <c:pt idx="7">
                  <c:v>31.827401444031739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9879768"/>
        <c:axId val="389880552"/>
      </c:barChart>
      <c:catAx>
        <c:axId val="389879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880552"/>
        <c:crosses val="autoZero"/>
        <c:auto val="1"/>
        <c:lblAlgn val="ctr"/>
        <c:lblOffset val="100"/>
        <c:noMultiLvlLbl val="0"/>
      </c:catAx>
      <c:valAx>
        <c:axId val="389880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879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Pomc</a:t>
            </a:r>
            <a:r>
              <a:rPr lang="en-US" baseline="0"/>
              <a:t> mRNA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'Pomc Taqman'!$S$30:$Z$30</c:f>
                <c:numCache>
                  <c:formatCode>General</c:formatCode>
                  <c:ptCount val="8"/>
                  <c:pt idx="0">
                    <c:v>18.641726886333014</c:v>
                  </c:pt>
                  <c:pt idx="1">
                    <c:v>12.670258398678342</c:v>
                  </c:pt>
                  <c:pt idx="3">
                    <c:v>21.644869479519549</c:v>
                  </c:pt>
                  <c:pt idx="4">
                    <c:v>8.8067776535327926</c:v>
                  </c:pt>
                  <c:pt idx="6">
                    <c:v>9.860970294199026</c:v>
                  </c:pt>
                  <c:pt idx="7">
                    <c:v>16.205805632071769</c:v>
                  </c:pt>
                </c:numCache>
              </c:numRef>
            </c:plus>
            <c:minus>
              <c:numRef>
                <c:f>'Pomc Taqman'!$S$30:$Z$30</c:f>
                <c:numCache>
                  <c:formatCode>General</c:formatCode>
                  <c:ptCount val="8"/>
                  <c:pt idx="0">
                    <c:v>18.641726886333014</c:v>
                  </c:pt>
                  <c:pt idx="1">
                    <c:v>12.670258398678342</c:v>
                  </c:pt>
                  <c:pt idx="3">
                    <c:v>21.644869479519549</c:v>
                  </c:pt>
                  <c:pt idx="4">
                    <c:v>8.8067776535327926</c:v>
                  </c:pt>
                  <c:pt idx="6">
                    <c:v>9.860970294199026</c:v>
                  </c:pt>
                  <c:pt idx="7">
                    <c:v>16.205805632071769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'Pomc Taqman'!$S$27:$Z$28</c:f>
              <c:multiLvlStrCache>
                <c:ptCount val="8"/>
                <c:lvl>
                  <c:pt idx="0">
                    <c:v>PBS</c:v>
                  </c:pt>
                  <c:pt idx="1">
                    <c:v>lep 24 hr</c:v>
                  </c:pt>
                  <c:pt idx="3">
                    <c:v>PBS</c:v>
                  </c:pt>
                  <c:pt idx="4">
                    <c:v>lep 24 hr</c:v>
                  </c:pt>
                  <c:pt idx="6">
                    <c:v>PBS</c:v>
                  </c:pt>
                  <c:pt idx="7">
                    <c:v>lep 24 hr</c:v>
                  </c:pt>
                </c:lvl>
                <c:lvl>
                  <c:pt idx="0">
                    <c:v>WT</c:v>
                  </c:pt>
                  <c:pt idx="3">
                    <c:v>d1</c:v>
                  </c:pt>
                  <c:pt idx="6">
                    <c:v>d2</c:v>
                  </c:pt>
                </c:lvl>
              </c:multiLvlStrCache>
            </c:multiLvlStrRef>
          </c:cat>
          <c:val>
            <c:numRef>
              <c:f>'Pomc Taqman'!$S$29:$Z$29</c:f>
              <c:numCache>
                <c:formatCode>General</c:formatCode>
                <c:ptCount val="8"/>
                <c:pt idx="0">
                  <c:v>100</c:v>
                </c:pt>
                <c:pt idx="1">
                  <c:v>89.617024852892598</c:v>
                </c:pt>
                <c:pt idx="3">
                  <c:v>63.636127724715152</c:v>
                </c:pt>
                <c:pt idx="4">
                  <c:v>38.332296910631726</c:v>
                </c:pt>
                <c:pt idx="6">
                  <c:v>83.014959649711471</c:v>
                </c:pt>
                <c:pt idx="7">
                  <c:v>71.758191936124774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9882904"/>
        <c:axId val="389884080"/>
      </c:barChart>
      <c:catAx>
        <c:axId val="389882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884080"/>
        <c:crosses val="autoZero"/>
        <c:auto val="1"/>
        <c:lblAlgn val="ctr"/>
        <c:lblOffset val="100"/>
        <c:noMultiLvlLbl val="0"/>
      </c:catAx>
      <c:valAx>
        <c:axId val="38988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882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171450</xdr:colOff>
      <xdr:row>19</xdr:row>
      <xdr:rowOff>161925</xdr:rowOff>
    </xdr:from>
    <xdr:to>
      <xdr:col>22</xdr:col>
      <xdr:colOff>476250</xdr:colOff>
      <xdr:row>34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395287</xdr:colOff>
      <xdr:row>33</xdr:row>
      <xdr:rowOff>19050</xdr:rowOff>
    </xdr:from>
    <xdr:to>
      <xdr:col>26</xdr:col>
      <xdr:colOff>90487</xdr:colOff>
      <xdr:row>47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workbookViewId="0">
      <selection activeCell="A2" sqref="A2"/>
    </sheetView>
  </sheetViews>
  <sheetFormatPr defaultRowHeight="15" x14ac:dyDescent="0.25"/>
  <sheetData>
    <row r="1" spans="1:27" x14ac:dyDescent="0.25">
      <c r="A1" t="s">
        <v>28</v>
      </c>
    </row>
    <row r="2" spans="1:27" x14ac:dyDescent="0.25">
      <c r="B2" t="s">
        <v>26</v>
      </c>
      <c r="L2" s="1" t="s">
        <v>25</v>
      </c>
      <c r="U2" s="1" t="s">
        <v>24</v>
      </c>
    </row>
    <row r="3" spans="1:27" x14ac:dyDescent="0.25"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L3" t="s">
        <v>9</v>
      </c>
      <c r="M3" t="s">
        <v>10</v>
      </c>
      <c r="N3" t="s">
        <v>11</v>
      </c>
      <c r="O3" t="s">
        <v>12</v>
      </c>
      <c r="P3" t="s">
        <v>13</v>
      </c>
      <c r="Q3" t="s">
        <v>14</v>
      </c>
      <c r="R3" t="s">
        <v>15</v>
      </c>
      <c r="S3" t="s">
        <v>16</v>
      </c>
      <c r="U3" t="s">
        <v>17</v>
      </c>
      <c r="V3" t="s">
        <v>18</v>
      </c>
      <c r="W3" t="s">
        <v>19</v>
      </c>
      <c r="X3" t="s">
        <v>20</v>
      </c>
      <c r="Y3" t="s">
        <v>21</v>
      </c>
      <c r="Z3" t="s">
        <v>22</v>
      </c>
      <c r="AA3" t="s">
        <v>23</v>
      </c>
    </row>
    <row r="4" spans="1:27" x14ac:dyDescent="0.25">
      <c r="A4" t="s">
        <v>0</v>
      </c>
      <c r="B4">
        <v>94.37115</v>
      </c>
      <c r="C4">
        <v>98.102459999999994</v>
      </c>
      <c r="D4">
        <v>135.3897</v>
      </c>
      <c r="E4">
        <v>84.031499999999994</v>
      </c>
      <c r="F4">
        <v>113.5476</v>
      </c>
      <c r="G4">
        <v>74.557590000000005</v>
      </c>
      <c r="L4">
        <v>29.143280000000001</v>
      </c>
      <c r="M4">
        <v>26.590789999999998</v>
      </c>
      <c r="N4">
        <v>25.734290000000001</v>
      </c>
      <c r="O4">
        <v>31.4422</v>
      </c>
      <c r="P4">
        <v>25.37134</v>
      </c>
      <c r="Q4">
        <v>28.102350000000001</v>
      </c>
      <c r="R4">
        <v>121.7278</v>
      </c>
      <c r="S4">
        <v>43.20711</v>
      </c>
      <c r="U4">
        <v>75.887</v>
      </c>
      <c r="V4">
        <v>80.233099999999993</v>
      </c>
      <c r="W4">
        <v>120.2606</v>
      </c>
      <c r="X4">
        <v>78.188900000000004</v>
      </c>
      <c r="Y4">
        <v>108.997</v>
      </c>
      <c r="Z4">
        <v>73.107699999999994</v>
      </c>
      <c r="AA4">
        <v>59.877400000000002</v>
      </c>
    </row>
    <row r="5" spans="1:27" x14ac:dyDescent="0.25">
      <c r="A5" t="s">
        <v>1</v>
      </c>
      <c r="B5">
        <v>108.5284</v>
      </c>
      <c r="C5">
        <v>133.55699999999999</v>
      </c>
      <c r="D5">
        <v>96.046599999999998</v>
      </c>
      <c r="E5">
        <v>190.08199999999999</v>
      </c>
      <c r="F5">
        <v>47.616540000000001</v>
      </c>
      <c r="G5">
        <v>96.112970000000004</v>
      </c>
      <c r="H5">
        <v>126.67489999999999</v>
      </c>
      <c r="L5">
        <v>29.87031</v>
      </c>
      <c r="M5">
        <v>44.068840000000002</v>
      </c>
      <c r="N5">
        <v>59.066240000000001</v>
      </c>
      <c r="O5">
        <v>20.043279999999999</v>
      </c>
      <c r="Q5">
        <v>48.574649999999998</v>
      </c>
      <c r="R5">
        <v>27.933219999999999</v>
      </c>
      <c r="U5">
        <v>102.6417</v>
      </c>
      <c r="V5">
        <v>80.982600000000005</v>
      </c>
      <c r="W5">
        <v>94.417100000000005</v>
      </c>
      <c r="X5">
        <v>116.1345</v>
      </c>
      <c r="Y5">
        <v>61.915199999999999</v>
      </c>
      <c r="Z5">
        <v>185.44450000000001</v>
      </c>
      <c r="AA5">
        <v>118.9345</v>
      </c>
    </row>
    <row r="10" spans="1:27" x14ac:dyDescent="0.25">
      <c r="D10" t="s">
        <v>26</v>
      </c>
      <c r="G10" s="1" t="s">
        <v>25</v>
      </c>
      <c r="J10" s="1" t="s">
        <v>24</v>
      </c>
    </row>
    <row r="11" spans="1:27" x14ac:dyDescent="0.25">
      <c r="D11" t="s">
        <v>0</v>
      </c>
      <c r="E11" t="s">
        <v>27</v>
      </c>
      <c r="G11" t="s">
        <v>0</v>
      </c>
      <c r="H11" t="s">
        <v>27</v>
      </c>
      <c r="J11" t="s">
        <v>0</v>
      </c>
      <c r="K11" t="s">
        <v>27</v>
      </c>
    </row>
    <row r="12" spans="1:27" x14ac:dyDescent="0.25">
      <c r="D12">
        <v>94.37115</v>
      </c>
      <c r="E12">
        <v>108.5284</v>
      </c>
      <c r="G12">
        <v>29.143280000000001</v>
      </c>
      <c r="H12">
        <v>29.87031</v>
      </c>
      <c r="J12">
        <v>75.887</v>
      </c>
      <c r="K12">
        <v>102.6417</v>
      </c>
    </row>
    <row r="13" spans="1:27" x14ac:dyDescent="0.25">
      <c r="D13">
        <v>98.102459999999994</v>
      </c>
      <c r="E13">
        <v>133.55699999999999</v>
      </c>
      <c r="G13">
        <v>26.590789999999998</v>
      </c>
      <c r="H13">
        <v>44.068840000000002</v>
      </c>
      <c r="J13">
        <v>80.233099999999993</v>
      </c>
      <c r="K13">
        <v>80.982600000000005</v>
      </c>
    </row>
    <row r="14" spans="1:27" x14ac:dyDescent="0.25">
      <c r="D14">
        <v>135.3897</v>
      </c>
      <c r="E14">
        <v>96.046599999999998</v>
      </c>
      <c r="G14">
        <v>25.734290000000001</v>
      </c>
      <c r="H14">
        <v>59.066240000000001</v>
      </c>
      <c r="J14">
        <v>120.2606</v>
      </c>
      <c r="K14">
        <v>94.417100000000005</v>
      </c>
    </row>
    <row r="15" spans="1:27" x14ac:dyDescent="0.25">
      <c r="D15">
        <v>84.031499999999994</v>
      </c>
      <c r="E15">
        <v>190.08199999999999</v>
      </c>
      <c r="G15">
        <v>31.4422</v>
      </c>
      <c r="H15">
        <v>20.043279999999999</v>
      </c>
      <c r="J15">
        <v>78.188900000000004</v>
      </c>
      <c r="K15">
        <v>116.1345</v>
      </c>
    </row>
    <row r="16" spans="1:27" x14ac:dyDescent="0.25">
      <c r="D16">
        <v>113.5476</v>
      </c>
      <c r="E16">
        <v>47.616540000000001</v>
      </c>
      <c r="G16">
        <v>25.37134</v>
      </c>
      <c r="J16">
        <v>108.997</v>
      </c>
      <c r="K16">
        <v>61.915199999999999</v>
      </c>
    </row>
    <row r="17" spans="4:11" x14ac:dyDescent="0.25">
      <c r="D17">
        <v>74.557590000000005</v>
      </c>
      <c r="E17">
        <v>96.112970000000004</v>
      </c>
      <c r="G17">
        <v>28.102350000000001</v>
      </c>
      <c r="H17">
        <v>48.574649999999998</v>
      </c>
      <c r="J17">
        <v>73.107699999999994</v>
      </c>
      <c r="K17">
        <v>185.44450000000001</v>
      </c>
    </row>
    <row r="18" spans="4:11" x14ac:dyDescent="0.25">
      <c r="E18">
        <v>126.67489999999999</v>
      </c>
      <c r="G18">
        <v>121.7278</v>
      </c>
      <c r="H18">
        <v>27.933219999999999</v>
      </c>
      <c r="J18">
        <v>59.877400000000002</v>
      </c>
      <c r="K18">
        <v>118.9345</v>
      </c>
    </row>
    <row r="19" spans="4:11" x14ac:dyDescent="0.25">
      <c r="G19">
        <v>43.20711</v>
      </c>
    </row>
    <row r="21" spans="4:11" x14ac:dyDescent="0.25">
      <c r="D21">
        <f>AVERAGE(D12:D17)</f>
        <v>100</v>
      </c>
      <c r="E21">
        <f>AVERAGE(E12:E18)</f>
        <v>114.08834428571427</v>
      </c>
      <c r="G21">
        <f>AVERAGE(G12:G19)</f>
        <v>41.414895000000001</v>
      </c>
      <c r="H21">
        <f>AVERAGE(H12:H18)</f>
        <v>38.259423333333338</v>
      </c>
      <c r="J21">
        <f>AVERAGE(J12:J18)</f>
        <v>85.221671428571426</v>
      </c>
      <c r="K21">
        <f>AVERAGE(K12:K18)</f>
        <v>108.6385857142857</v>
      </c>
    </row>
    <row r="22" spans="4:11" x14ac:dyDescent="0.25">
      <c r="D22">
        <f>STDEV(D12:D17)</f>
        <v>21.787896461486127</v>
      </c>
      <c r="E22">
        <f>STDEV(E12:E18)</f>
        <v>43.609093111285809</v>
      </c>
      <c r="G22">
        <f>STDEV(G12:G19)</f>
        <v>32.958148565477487</v>
      </c>
      <c r="H22">
        <f>STDEV(H12:H18)</f>
        <v>14.709945062666501</v>
      </c>
      <c r="J22">
        <f>STDEV(J12:J18)</f>
        <v>21.383619009552937</v>
      </c>
      <c r="K22">
        <f>STDEV(K12:K18)</f>
        <v>39.258724431325675</v>
      </c>
    </row>
    <row r="23" spans="4:11" x14ac:dyDescent="0.25">
      <c r="D23">
        <f>D22/SQRT(COUNT(D12:D17))</f>
        <v>8.8948714832053621</v>
      </c>
      <c r="E23">
        <f>E22/SQRT(COUNT(E12:E18))</f>
        <v>16.48268789621746</v>
      </c>
      <c r="G23">
        <f>G22/SQRT(COUNT(G12:G19))</f>
        <v>11.652465173001406</v>
      </c>
      <c r="H23">
        <f>H22/SQRT(COUNT(H12:H18))</f>
        <v>6.005309924650942</v>
      </c>
      <c r="J23">
        <f>J22/SQRT(COUNT(J12:J18))</f>
        <v>8.0822482899757695</v>
      </c>
      <c r="K23">
        <f>K22/SQRT(COUNT(K12:K18))</f>
        <v>14.838403090700481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9"/>
  <sheetViews>
    <sheetView topLeftCell="AX1" workbookViewId="0">
      <selection activeCell="BN8" sqref="BN8"/>
    </sheetView>
  </sheetViews>
  <sheetFormatPr defaultRowHeight="15" x14ac:dyDescent="0.25"/>
  <sheetData>
    <row r="1" spans="1:66" x14ac:dyDescent="0.25">
      <c r="A1" t="s">
        <v>34</v>
      </c>
    </row>
    <row r="2" spans="1:66" x14ac:dyDescent="0.25">
      <c r="A2" t="s">
        <v>30</v>
      </c>
      <c r="B2" t="s">
        <v>29</v>
      </c>
      <c r="J2" t="s">
        <v>31</v>
      </c>
      <c r="AF2" s="1" t="s">
        <v>32</v>
      </c>
      <c r="AY2" s="1" t="s">
        <v>33</v>
      </c>
    </row>
    <row r="3" spans="1:66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</row>
    <row r="4" spans="1:66" x14ac:dyDescent="0.25">
      <c r="A4">
        <v>1</v>
      </c>
      <c r="B4">
        <v>2</v>
      </c>
      <c r="C4">
        <v>-1.36</v>
      </c>
      <c r="D4">
        <v>2.19</v>
      </c>
      <c r="E4">
        <v>-1.1599999999999999</v>
      </c>
      <c r="F4">
        <v>-1.62</v>
      </c>
      <c r="G4">
        <v>-1.57</v>
      </c>
      <c r="I4">
        <v>-7.81</v>
      </c>
      <c r="J4">
        <v>-4.05</v>
      </c>
      <c r="K4">
        <v>-7.53</v>
      </c>
      <c r="L4">
        <v>-8.9499999999999993</v>
      </c>
      <c r="M4">
        <v>-7.92</v>
      </c>
      <c r="N4">
        <v>-9.73</v>
      </c>
      <c r="O4">
        <v>-9.26</v>
      </c>
      <c r="P4">
        <v>-12.88</v>
      </c>
      <c r="Q4">
        <v>-13</v>
      </c>
      <c r="R4">
        <v>-6.46</v>
      </c>
      <c r="S4">
        <v>-7.93</v>
      </c>
      <c r="T4">
        <v>-8.56</v>
      </c>
      <c r="U4">
        <v>-13.25</v>
      </c>
      <c r="V4">
        <v>-12.16</v>
      </c>
      <c r="W4">
        <v>-12.71</v>
      </c>
      <c r="X4">
        <v>-11.02</v>
      </c>
      <c r="Y4">
        <v>-13.42</v>
      </c>
      <c r="Z4">
        <v>-12.57</v>
      </c>
      <c r="AA4">
        <v>-11.51</v>
      </c>
      <c r="AB4">
        <v>-10.84</v>
      </c>
      <c r="AF4">
        <v>-8.17</v>
      </c>
      <c r="AG4">
        <v>-5.83</v>
      </c>
      <c r="AH4">
        <v>-7.46</v>
      </c>
      <c r="AI4">
        <v>-6.39</v>
      </c>
      <c r="AJ4">
        <v>-5.03</v>
      </c>
      <c r="AK4">
        <v>-6.82</v>
      </c>
      <c r="AL4">
        <v>-6.39</v>
      </c>
      <c r="AM4">
        <v>-7.47</v>
      </c>
      <c r="AN4">
        <v>-5.4</v>
      </c>
      <c r="AO4">
        <v>-7.39</v>
      </c>
      <c r="AP4">
        <v>-5.4</v>
      </c>
      <c r="AQ4">
        <v>-6.18</v>
      </c>
      <c r="AR4">
        <v>-7.14</v>
      </c>
      <c r="AS4">
        <v>-4.75</v>
      </c>
      <c r="AT4">
        <v>-9.27</v>
      </c>
      <c r="AU4">
        <v>-9.6999999999999993</v>
      </c>
      <c r="AV4">
        <v>-13.23</v>
      </c>
      <c r="AY4">
        <v>-4.74</v>
      </c>
      <c r="AZ4">
        <v>-3.97</v>
      </c>
      <c r="BA4">
        <v>-5.77</v>
      </c>
      <c r="BB4">
        <v>-7.36</v>
      </c>
      <c r="BC4">
        <v>-5.97</v>
      </c>
      <c r="BD4">
        <v>-8.89</v>
      </c>
      <c r="BE4">
        <v>-8.76</v>
      </c>
      <c r="BF4">
        <v>-4.57</v>
      </c>
      <c r="BG4">
        <v>-4.5199999999999996</v>
      </c>
      <c r="BH4">
        <v>-7.22</v>
      </c>
      <c r="BI4">
        <v>-6.71</v>
      </c>
      <c r="BJ4">
        <v>-9.19</v>
      </c>
      <c r="BK4">
        <v>-13.14</v>
      </c>
      <c r="BL4">
        <v>-12.51</v>
      </c>
      <c r="BM4">
        <v>-11.77</v>
      </c>
      <c r="BN4">
        <v>-11.33</v>
      </c>
    </row>
    <row r="5" spans="1:66" x14ac:dyDescent="0.25">
      <c r="A5">
        <v>2</v>
      </c>
      <c r="B5">
        <v>0.55000000000000004</v>
      </c>
      <c r="C5">
        <v>-1.94</v>
      </c>
      <c r="D5">
        <v>-0.14000000000000001</v>
      </c>
      <c r="E5">
        <v>-2.27</v>
      </c>
      <c r="F5">
        <v>-2.56</v>
      </c>
      <c r="G5">
        <v>-0.48</v>
      </c>
      <c r="I5">
        <v>-12.72</v>
      </c>
      <c r="J5">
        <v>-8.76</v>
      </c>
      <c r="K5">
        <v>-15.11</v>
      </c>
      <c r="L5">
        <v>-16.87</v>
      </c>
      <c r="M5">
        <v>-15.1</v>
      </c>
      <c r="N5">
        <v>-14.6</v>
      </c>
      <c r="O5">
        <v>-25.19</v>
      </c>
      <c r="P5">
        <v>-24.62</v>
      </c>
      <c r="Q5">
        <v>-21.65</v>
      </c>
      <c r="R5">
        <v>-16.170000000000002</v>
      </c>
      <c r="S5">
        <v>-13.09</v>
      </c>
      <c r="T5">
        <v>-16.7</v>
      </c>
      <c r="U5">
        <v>-16.84</v>
      </c>
      <c r="V5">
        <v>-18.16</v>
      </c>
      <c r="W5">
        <v>-16.190000000000001</v>
      </c>
      <c r="X5">
        <v>-14.64</v>
      </c>
      <c r="Y5">
        <v>-16.649999999999999</v>
      </c>
      <c r="Z5">
        <v>-17.12</v>
      </c>
      <c r="AA5">
        <v>-15.95</v>
      </c>
      <c r="AB5">
        <v>-15.15</v>
      </c>
      <c r="AF5">
        <v>-13.49</v>
      </c>
      <c r="AG5">
        <v>-10.64</v>
      </c>
      <c r="AH5">
        <v>-11.58</v>
      </c>
      <c r="AI5">
        <v>-11.56</v>
      </c>
      <c r="AJ5">
        <v>-8.9499999999999993</v>
      </c>
      <c r="AK5">
        <v>-11.48</v>
      </c>
      <c r="AL5">
        <v>-10.66</v>
      </c>
      <c r="AM5">
        <v>-10.83</v>
      </c>
      <c r="AN5">
        <v>-10.83</v>
      </c>
      <c r="AO5">
        <v>-13.68</v>
      </c>
      <c r="AP5">
        <v>-10.9</v>
      </c>
      <c r="AQ5">
        <v>-12.79</v>
      </c>
      <c r="AR5">
        <v>-13.38</v>
      </c>
      <c r="AS5">
        <v>-13.46</v>
      </c>
      <c r="AT5">
        <v>-14.82</v>
      </c>
      <c r="AU5">
        <v>-13.93</v>
      </c>
      <c r="AV5">
        <v>-19.3</v>
      </c>
      <c r="AY5">
        <v>-9.48</v>
      </c>
      <c r="AZ5">
        <v>-9.64</v>
      </c>
      <c r="BA5">
        <v>-12.48</v>
      </c>
      <c r="BB5">
        <v>-13.01</v>
      </c>
      <c r="BC5">
        <v>-14.19</v>
      </c>
      <c r="BD5">
        <v>-15</v>
      </c>
      <c r="BE5">
        <v>-14.65</v>
      </c>
      <c r="BF5">
        <v>-11.5</v>
      </c>
      <c r="BG5">
        <v>-10.4</v>
      </c>
      <c r="BH5">
        <v>-13.96</v>
      </c>
      <c r="BI5">
        <v>-17.3</v>
      </c>
      <c r="BJ5">
        <v>-16.579999999999998</v>
      </c>
      <c r="BK5">
        <v>-16.920000000000002</v>
      </c>
      <c r="BL5">
        <v>-17.03</v>
      </c>
      <c r="BM5">
        <v>-16.28</v>
      </c>
      <c r="BN5">
        <v>-13.76</v>
      </c>
    </row>
    <row r="6" spans="1:66" x14ac:dyDescent="0.25">
      <c r="A6">
        <v>3</v>
      </c>
      <c r="B6">
        <v>0.23</v>
      </c>
      <c r="C6">
        <v>-2.4</v>
      </c>
      <c r="D6">
        <v>0.74</v>
      </c>
      <c r="E6">
        <v>-3.88</v>
      </c>
      <c r="F6">
        <v>-1.66</v>
      </c>
      <c r="G6">
        <v>2.83</v>
      </c>
      <c r="I6">
        <v>-16.16</v>
      </c>
      <c r="J6">
        <v>-11.28</v>
      </c>
      <c r="K6">
        <v>-19.64</v>
      </c>
      <c r="L6">
        <v>-26.26</v>
      </c>
      <c r="M6">
        <v>-20.8</v>
      </c>
      <c r="N6">
        <v>-21.76</v>
      </c>
      <c r="O6">
        <v>-6.9</v>
      </c>
      <c r="P6">
        <v>-10.69</v>
      </c>
      <c r="Q6">
        <v>-10.199999999999999</v>
      </c>
      <c r="R6">
        <v>-11.32</v>
      </c>
      <c r="S6">
        <v>-13.51</v>
      </c>
      <c r="T6">
        <v>-12.67</v>
      </c>
      <c r="U6">
        <v>-15.93</v>
      </c>
      <c r="V6">
        <v>-12.51</v>
      </c>
      <c r="W6">
        <v>-14.09</v>
      </c>
      <c r="X6">
        <v>-13.88</v>
      </c>
      <c r="Y6">
        <v>-17.350000000000001</v>
      </c>
      <c r="Z6">
        <v>-15.39</v>
      </c>
      <c r="AA6">
        <v>-14.44</v>
      </c>
      <c r="AB6">
        <v>-16.77</v>
      </c>
      <c r="AF6">
        <v>-16.940000000000001</v>
      </c>
      <c r="AG6">
        <v>-13.79</v>
      </c>
      <c r="AH6">
        <v>-13.98</v>
      </c>
      <c r="AI6">
        <v>-14.73</v>
      </c>
      <c r="AJ6">
        <v>-11.13</v>
      </c>
      <c r="AK6">
        <v>-15.59</v>
      </c>
      <c r="AL6">
        <v>-13.57</v>
      </c>
      <c r="AM6">
        <v>-14.8</v>
      </c>
      <c r="AN6">
        <v>-15.21</v>
      </c>
      <c r="AO6">
        <v>-14.69</v>
      </c>
      <c r="AP6">
        <v>-12</v>
      </c>
      <c r="AQ6">
        <v>-13.98</v>
      </c>
      <c r="AR6">
        <v>-14.75</v>
      </c>
      <c r="AS6">
        <v>-15</v>
      </c>
      <c r="AT6">
        <v>-14.91</v>
      </c>
      <c r="AU6">
        <v>-12.66</v>
      </c>
      <c r="AV6">
        <v>-11.89</v>
      </c>
      <c r="AY6">
        <v>-13.4</v>
      </c>
      <c r="AZ6">
        <v>-13.38</v>
      </c>
      <c r="BA6">
        <v>-17.440000000000001</v>
      </c>
      <c r="BB6">
        <v>-16.41</v>
      </c>
      <c r="BC6">
        <v>-20.329999999999998</v>
      </c>
      <c r="BD6">
        <v>-19.399999999999999</v>
      </c>
      <c r="BE6">
        <v>-20.49</v>
      </c>
      <c r="BF6">
        <v>-15.89</v>
      </c>
      <c r="BG6">
        <v>-16.11</v>
      </c>
      <c r="BH6">
        <v>-15.42</v>
      </c>
      <c r="BI6">
        <v>-12.34</v>
      </c>
      <c r="BJ6">
        <v>-13.23</v>
      </c>
      <c r="BK6">
        <v>-17.13</v>
      </c>
      <c r="BL6">
        <v>-18.100000000000001</v>
      </c>
      <c r="BM6">
        <v>-15.98</v>
      </c>
      <c r="BN6">
        <v>-12.93</v>
      </c>
    </row>
    <row r="7" spans="1:66" x14ac:dyDescent="0.25">
      <c r="A7">
        <v>4</v>
      </c>
      <c r="B7">
        <v>-0.68</v>
      </c>
      <c r="C7">
        <v>-4.22</v>
      </c>
      <c r="D7">
        <v>3.02</v>
      </c>
      <c r="E7">
        <v>-1.1200000000000001</v>
      </c>
      <c r="F7">
        <v>-0.72</v>
      </c>
      <c r="G7">
        <v>0.26</v>
      </c>
      <c r="I7">
        <v>-16.88</v>
      </c>
      <c r="J7">
        <v>-12.34</v>
      </c>
      <c r="K7">
        <v>-17</v>
      </c>
      <c r="L7">
        <v>-10.81</v>
      </c>
      <c r="M7">
        <v>-10.4</v>
      </c>
      <c r="N7">
        <v>-9.18</v>
      </c>
      <c r="O7">
        <v>-14.98</v>
      </c>
      <c r="P7">
        <v>-14.73</v>
      </c>
      <c r="Q7">
        <v>-15.85</v>
      </c>
      <c r="R7">
        <v>-16.420000000000002</v>
      </c>
      <c r="S7">
        <v>-10.11</v>
      </c>
      <c r="T7">
        <v>-14.98</v>
      </c>
      <c r="U7">
        <v>-23.42</v>
      </c>
      <c r="V7">
        <v>-18.52</v>
      </c>
      <c r="W7">
        <v>-18.38</v>
      </c>
      <c r="X7">
        <v>-16.75</v>
      </c>
      <c r="Y7">
        <v>-20.02</v>
      </c>
      <c r="Z7">
        <v>-19.02</v>
      </c>
      <c r="AA7">
        <v>-17.809999999999999</v>
      </c>
      <c r="AB7">
        <v>-17.62</v>
      </c>
      <c r="AF7">
        <v>-14.34</v>
      </c>
      <c r="AG7">
        <v>-14.63</v>
      </c>
      <c r="AH7">
        <v>-13.59</v>
      </c>
      <c r="AI7">
        <v>-14.93</v>
      </c>
      <c r="AJ7">
        <v>-12.13</v>
      </c>
      <c r="AK7">
        <v>-16.559999999999999</v>
      </c>
      <c r="AL7">
        <v>-13.02</v>
      </c>
      <c r="AM7">
        <v>-14.21</v>
      </c>
      <c r="AN7">
        <v>-14.61</v>
      </c>
      <c r="AO7">
        <v>-14.78</v>
      </c>
      <c r="AP7">
        <v>-11.65</v>
      </c>
      <c r="AQ7">
        <v>-14.81</v>
      </c>
      <c r="AR7">
        <v>-13.81</v>
      </c>
      <c r="AS7">
        <v>-13.41</v>
      </c>
      <c r="AT7">
        <v>-12.63</v>
      </c>
      <c r="AU7">
        <v>-16.66</v>
      </c>
      <c r="AV7">
        <v>-17.54</v>
      </c>
      <c r="AY7">
        <v>-13.29</v>
      </c>
      <c r="AZ7">
        <v>-14.56</v>
      </c>
      <c r="BA7">
        <v>-14.63</v>
      </c>
      <c r="BB7">
        <v>-14.64</v>
      </c>
      <c r="BC7">
        <v>-12.03</v>
      </c>
      <c r="BD7">
        <v>-10.11</v>
      </c>
      <c r="BE7">
        <v>-11.92</v>
      </c>
      <c r="BF7">
        <v>-13.32</v>
      </c>
      <c r="BG7">
        <v>-15.24</v>
      </c>
      <c r="BH7">
        <v>-14.43</v>
      </c>
      <c r="BI7">
        <v>-14.62</v>
      </c>
      <c r="BJ7">
        <v>-16.07</v>
      </c>
      <c r="BK7">
        <v>-19.47</v>
      </c>
      <c r="BL7">
        <v>-19.739999999999998</v>
      </c>
      <c r="BM7">
        <v>-20.88</v>
      </c>
      <c r="BN7">
        <v>-17.09</v>
      </c>
    </row>
    <row r="8" spans="1:66" x14ac:dyDescent="0.25">
      <c r="A8">
        <v>5</v>
      </c>
      <c r="B8">
        <v>0.45</v>
      </c>
      <c r="C8">
        <v>-0.25</v>
      </c>
      <c r="D8">
        <v>3.72</v>
      </c>
      <c r="E8">
        <v>-2.27</v>
      </c>
      <c r="F8">
        <v>1.41</v>
      </c>
      <c r="G8">
        <v>1</v>
      </c>
      <c r="I8">
        <v>-13.81</v>
      </c>
      <c r="J8">
        <v>-12.77</v>
      </c>
      <c r="K8">
        <v>-11.79</v>
      </c>
      <c r="L8">
        <v>-18.260000000000002</v>
      </c>
      <c r="M8">
        <v>-15.45</v>
      </c>
      <c r="N8">
        <v>-11.66</v>
      </c>
      <c r="O8">
        <v>-22.7</v>
      </c>
      <c r="P8">
        <v>-17.21</v>
      </c>
      <c r="Q8">
        <v>-20.95</v>
      </c>
      <c r="R8">
        <v>-15.87</v>
      </c>
      <c r="S8">
        <v>-14.77</v>
      </c>
      <c r="T8">
        <v>-16.52</v>
      </c>
      <c r="U8">
        <v>-16.89</v>
      </c>
      <c r="V8">
        <v>-15.74</v>
      </c>
      <c r="W8">
        <v>-13.02</v>
      </c>
      <c r="X8">
        <v>-15.05</v>
      </c>
      <c r="Y8">
        <v>-18.66</v>
      </c>
      <c r="Z8">
        <v>-15.63</v>
      </c>
      <c r="AA8">
        <v>-18.89</v>
      </c>
      <c r="AB8">
        <v>-19.62</v>
      </c>
      <c r="AF8">
        <v>-15.08</v>
      </c>
      <c r="AG8">
        <v>-13.79</v>
      </c>
      <c r="AH8">
        <v>-14.31</v>
      </c>
      <c r="AI8">
        <v>-15.14</v>
      </c>
      <c r="AJ8">
        <v>-13.25</v>
      </c>
      <c r="AK8">
        <v>-14.66</v>
      </c>
      <c r="AL8">
        <v>-13.05</v>
      </c>
      <c r="AM8">
        <v>-14.68</v>
      </c>
      <c r="AN8">
        <v>-14.09</v>
      </c>
      <c r="AO8">
        <v>-19.37</v>
      </c>
      <c r="AP8">
        <v>-13.19</v>
      </c>
      <c r="AQ8">
        <v>-18.13</v>
      </c>
      <c r="AR8">
        <v>-17.809999999999999</v>
      </c>
      <c r="AS8">
        <v>-15.92</v>
      </c>
      <c r="AT8">
        <v>-16.79</v>
      </c>
      <c r="AU8">
        <v>-15.12</v>
      </c>
      <c r="AV8">
        <v>-18.57</v>
      </c>
      <c r="AY8">
        <v>-13.07</v>
      </c>
      <c r="AZ8">
        <v>-13.53</v>
      </c>
      <c r="BA8">
        <v>-14.92</v>
      </c>
      <c r="BB8">
        <v>-14.33</v>
      </c>
      <c r="BC8">
        <v>-14.8</v>
      </c>
      <c r="BD8">
        <v>-11.07</v>
      </c>
      <c r="BE8">
        <v>-11.96</v>
      </c>
      <c r="BF8">
        <v>-12.87</v>
      </c>
      <c r="BG8">
        <v>-14.46</v>
      </c>
      <c r="BH8">
        <v>-17.59</v>
      </c>
      <c r="BI8">
        <v>-17.61</v>
      </c>
      <c r="BJ8">
        <v>-15.64</v>
      </c>
      <c r="BK8">
        <v>-16.96</v>
      </c>
      <c r="BL8">
        <v>-16.079999999999998</v>
      </c>
      <c r="BM8">
        <v>-16.11</v>
      </c>
      <c r="BN8">
        <v>-15.45</v>
      </c>
    </row>
    <row r="9" spans="1:66" x14ac:dyDescent="0.25">
      <c r="A9">
        <v>6</v>
      </c>
      <c r="B9">
        <v>1.41</v>
      </c>
      <c r="C9">
        <v>0.54</v>
      </c>
      <c r="D9">
        <v>4</v>
      </c>
      <c r="E9">
        <v>-2.57</v>
      </c>
      <c r="F9">
        <v>-0.6</v>
      </c>
      <c r="G9">
        <v>1.35</v>
      </c>
      <c r="I9">
        <v>-20.95</v>
      </c>
      <c r="J9">
        <v>-15.83</v>
      </c>
      <c r="K9">
        <v>-15.74</v>
      </c>
      <c r="L9">
        <v>-22.97</v>
      </c>
      <c r="M9">
        <v>-20.8</v>
      </c>
      <c r="N9">
        <v>-18.96</v>
      </c>
      <c r="O9">
        <v>-15.16</v>
      </c>
      <c r="P9">
        <v>-18.96</v>
      </c>
      <c r="Q9">
        <v>-23.5</v>
      </c>
      <c r="R9">
        <v>-20.98</v>
      </c>
      <c r="S9">
        <v>-16.45</v>
      </c>
      <c r="T9">
        <v>-19.48</v>
      </c>
      <c r="U9">
        <v>-26.42</v>
      </c>
      <c r="V9">
        <v>-21.49</v>
      </c>
      <c r="W9">
        <v>-20.32</v>
      </c>
      <c r="X9">
        <v>-19.97</v>
      </c>
      <c r="Y9">
        <v>-19.579999999999998</v>
      </c>
      <c r="Z9">
        <v>-23.61</v>
      </c>
      <c r="AA9">
        <v>-19.71</v>
      </c>
      <c r="AB9">
        <v>-19.5</v>
      </c>
      <c r="AF9">
        <v>-17.11</v>
      </c>
      <c r="AG9">
        <v>-15.72</v>
      </c>
      <c r="AH9">
        <v>-16.239999999999998</v>
      </c>
      <c r="AI9">
        <v>-17.11</v>
      </c>
      <c r="AJ9">
        <v>-14.9</v>
      </c>
      <c r="AK9">
        <v>-17.850000000000001</v>
      </c>
      <c r="AL9">
        <v>-15.45</v>
      </c>
      <c r="AM9">
        <v>-17.53</v>
      </c>
      <c r="AN9">
        <v>-19.38</v>
      </c>
      <c r="AO9">
        <v>-17.39</v>
      </c>
      <c r="AP9">
        <v>-15.11</v>
      </c>
      <c r="AQ9">
        <v>-19.559999999999999</v>
      </c>
      <c r="AR9">
        <v>-18.57</v>
      </c>
      <c r="AS9">
        <v>-17.77</v>
      </c>
      <c r="AT9">
        <v>-18.5</v>
      </c>
      <c r="AU9">
        <v>-20.46</v>
      </c>
      <c r="AV9">
        <v>-20.77</v>
      </c>
      <c r="AY9">
        <v>-16.809999999999999</v>
      </c>
      <c r="AZ9">
        <v>-16.29</v>
      </c>
      <c r="BA9">
        <v>-15.12</v>
      </c>
      <c r="BB9">
        <v>-17.62</v>
      </c>
      <c r="BC9">
        <v>-18.32</v>
      </c>
      <c r="BD9">
        <v>-17.649999999999999</v>
      </c>
      <c r="BE9">
        <v>-16.29</v>
      </c>
      <c r="BF9">
        <v>-16.96</v>
      </c>
      <c r="BG9">
        <v>-17.850000000000001</v>
      </c>
      <c r="BH9">
        <v>-19.989999999999998</v>
      </c>
      <c r="BI9">
        <v>-15.56</v>
      </c>
      <c r="BJ9">
        <v>-19.12</v>
      </c>
      <c r="BK9">
        <v>-21.97</v>
      </c>
      <c r="BL9">
        <v>-21.6</v>
      </c>
      <c r="BM9">
        <v>-20.75</v>
      </c>
      <c r="BN9">
        <v>-19.47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3"/>
  <sheetViews>
    <sheetView topLeftCell="A2" workbookViewId="0">
      <selection activeCell="C12" sqref="C12"/>
    </sheetView>
  </sheetViews>
  <sheetFormatPr defaultRowHeight="15" x14ac:dyDescent="0.25"/>
  <sheetData>
    <row r="3" spans="1:3" x14ac:dyDescent="0.25">
      <c r="A3" t="s">
        <v>26</v>
      </c>
      <c r="B3" s="1" t="s">
        <v>25</v>
      </c>
      <c r="C3" s="1" t="s">
        <v>24</v>
      </c>
    </row>
    <row r="4" spans="1:3" x14ac:dyDescent="0.25">
      <c r="A4">
        <v>-0.43</v>
      </c>
      <c r="B4">
        <v>-0.38</v>
      </c>
      <c r="C4">
        <v>-0.46</v>
      </c>
    </row>
    <row r="5" spans="1:3" x14ac:dyDescent="0.25">
      <c r="A5">
        <v>-0.42</v>
      </c>
      <c r="B5">
        <v>-0.46</v>
      </c>
      <c r="C5">
        <v>-0.41</v>
      </c>
    </row>
    <row r="6" spans="1:3" x14ac:dyDescent="0.25">
      <c r="A6">
        <v>-0.28999999999999998</v>
      </c>
      <c r="B6">
        <v>-0.45</v>
      </c>
      <c r="C6">
        <v>-0.34</v>
      </c>
    </row>
    <row r="7" spans="1:3" x14ac:dyDescent="0.25">
      <c r="A7">
        <v>-0.5</v>
      </c>
      <c r="B7">
        <v>-0.5</v>
      </c>
      <c r="C7">
        <v>-0.52</v>
      </c>
    </row>
    <row r="8" spans="1:3" x14ac:dyDescent="0.25">
      <c r="A8">
        <v>-0.46</v>
      </c>
      <c r="B8">
        <v>-0.62</v>
      </c>
      <c r="C8">
        <v>-0.44</v>
      </c>
    </row>
    <row r="9" spans="1:3" x14ac:dyDescent="0.25">
      <c r="A9">
        <v>-0.39</v>
      </c>
      <c r="B9">
        <v>-0.52</v>
      </c>
      <c r="C9">
        <v>-0.41</v>
      </c>
    </row>
    <row r="10" spans="1:3" x14ac:dyDescent="0.25">
      <c r="A10">
        <v>-0.27</v>
      </c>
      <c r="B10">
        <v>-0.66</v>
      </c>
      <c r="C10">
        <v>-0.39</v>
      </c>
    </row>
    <row r="11" spans="1:3" x14ac:dyDescent="0.25">
      <c r="A11">
        <v>-0.33</v>
      </c>
      <c r="B11">
        <v>-0.7</v>
      </c>
      <c r="C11">
        <v>-0.45</v>
      </c>
    </row>
    <row r="12" spans="1:3" x14ac:dyDescent="0.25">
      <c r="A12">
        <v>-0.37</v>
      </c>
      <c r="B12">
        <v>-0.65</v>
      </c>
      <c r="C12">
        <v>-0.48</v>
      </c>
    </row>
    <row r="13" spans="1:3" x14ac:dyDescent="0.25">
      <c r="A13">
        <v>-0.44</v>
      </c>
      <c r="B13">
        <v>-0.44</v>
      </c>
      <c r="C13">
        <v>-0.67</v>
      </c>
    </row>
    <row r="14" spans="1:3" x14ac:dyDescent="0.25">
      <c r="A14">
        <v>-0.53</v>
      </c>
      <c r="B14">
        <v>-0.67</v>
      </c>
      <c r="C14">
        <v>-0.36</v>
      </c>
    </row>
    <row r="15" spans="1:3" x14ac:dyDescent="0.25">
      <c r="A15">
        <v>-0.49</v>
      </c>
      <c r="B15">
        <v>-0.78</v>
      </c>
      <c r="C15">
        <v>-0.48</v>
      </c>
    </row>
    <row r="16" spans="1:3" x14ac:dyDescent="0.25">
      <c r="A16">
        <v>-0.7</v>
      </c>
      <c r="B16">
        <v>-0.68</v>
      </c>
      <c r="C16">
        <v>-0.59</v>
      </c>
    </row>
    <row r="17" spans="1:3" x14ac:dyDescent="0.25">
      <c r="A17">
        <v>-0.47</v>
      </c>
      <c r="B17">
        <v>-0.55000000000000004</v>
      </c>
      <c r="C17">
        <v>-0.56000000000000005</v>
      </c>
    </row>
    <row r="18" spans="1:3" x14ac:dyDescent="0.25">
      <c r="A18">
        <v>-0.56999999999999995</v>
      </c>
      <c r="B18">
        <v>-0.54</v>
      </c>
      <c r="C18">
        <v>-0.54</v>
      </c>
    </row>
    <row r="19" spans="1:3" x14ac:dyDescent="0.25">
      <c r="A19">
        <v>-0.56999999999999995</v>
      </c>
      <c r="B19">
        <v>-0.66</v>
      </c>
      <c r="C19">
        <v>-0.55000000000000004</v>
      </c>
    </row>
    <row r="20" spans="1:3" x14ac:dyDescent="0.25">
      <c r="A20">
        <v>-0.47</v>
      </c>
      <c r="B20">
        <v>-0.45</v>
      </c>
    </row>
    <row r="21" spans="1:3" x14ac:dyDescent="0.25">
      <c r="A21">
        <v>-0.71</v>
      </c>
    </row>
    <row r="22" spans="1:3" x14ac:dyDescent="0.25">
      <c r="A22">
        <v>-0.52</v>
      </c>
    </row>
    <row r="23" spans="1:3" x14ac:dyDescent="0.25">
      <c r="A23">
        <v>-0.54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"/>
  <sheetViews>
    <sheetView workbookViewId="0">
      <selection activeCell="M9" sqref="M9"/>
    </sheetView>
  </sheetViews>
  <sheetFormatPr defaultRowHeight="15" x14ac:dyDescent="0.25"/>
  <sheetData>
    <row r="2" spans="1:13" x14ac:dyDescent="0.25">
      <c r="A2" t="s">
        <v>35</v>
      </c>
      <c r="B2" t="s">
        <v>0</v>
      </c>
      <c r="C2" t="s">
        <v>36</v>
      </c>
      <c r="D2" t="s">
        <v>37</v>
      </c>
      <c r="E2" t="s">
        <v>38</v>
      </c>
      <c r="F2" t="s">
        <v>0</v>
      </c>
      <c r="G2" t="s">
        <v>39</v>
      </c>
      <c r="H2" t="s">
        <v>40</v>
      </c>
      <c r="I2" t="s">
        <v>38</v>
      </c>
      <c r="J2" t="s">
        <v>0</v>
      </c>
      <c r="K2" t="s">
        <v>39</v>
      </c>
      <c r="L2" t="s">
        <v>40</v>
      </c>
      <c r="M2" t="s">
        <v>38</v>
      </c>
    </row>
    <row r="3" spans="1:13" x14ac:dyDescent="0.25">
      <c r="A3">
        <v>85.413210000000007</v>
      </c>
      <c r="B3">
        <v>40.406640000000003</v>
      </c>
      <c r="C3">
        <v>46.184910000000002</v>
      </c>
      <c r="D3">
        <v>68.296750000000003</v>
      </c>
      <c r="E3">
        <v>50.64376</v>
      </c>
      <c r="F3">
        <v>73.273570000000007</v>
      </c>
      <c r="G3">
        <v>25.829029999999999</v>
      </c>
      <c r="H3">
        <v>38.484200000000001</v>
      </c>
      <c r="I3">
        <v>39.726080000000003</v>
      </c>
      <c r="J3">
        <v>47.324480000000001</v>
      </c>
      <c r="K3">
        <v>33.430149999999998</v>
      </c>
      <c r="L3">
        <v>19.829440000000002</v>
      </c>
      <c r="M3">
        <v>54.617280000000001</v>
      </c>
    </row>
    <row r="4" spans="1:13" x14ac:dyDescent="0.25">
      <c r="A4">
        <v>95.936629999999994</v>
      </c>
      <c r="B4">
        <v>23.530390000000001</v>
      </c>
      <c r="C4">
        <v>46.103279999999998</v>
      </c>
      <c r="D4">
        <v>40.003619999999998</v>
      </c>
      <c r="E4">
        <v>99.714839999999995</v>
      </c>
      <c r="F4">
        <v>23.219190000000001</v>
      </c>
      <c r="G4">
        <v>29.38</v>
      </c>
      <c r="H4">
        <v>41.181319999999999</v>
      </c>
      <c r="I4">
        <v>22.58858</v>
      </c>
      <c r="J4">
        <v>56.845680000000002</v>
      </c>
      <c r="K4">
        <v>39.484819999999999</v>
      </c>
      <c r="L4">
        <v>24.612020000000001</v>
      </c>
      <c r="M4">
        <v>111.489</v>
      </c>
    </row>
    <row r="5" spans="1:13" x14ac:dyDescent="0.25">
      <c r="A5">
        <v>42.55303</v>
      </c>
      <c r="B5">
        <v>52.317520000000002</v>
      </c>
      <c r="C5">
        <v>70.718670000000003</v>
      </c>
      <c r="D5">
        <v>29.299250000000001</v>
      </c>
      <c r="E5">
        <v>111.91679999999999</v>
      </c>
      <c r="F5">
        <v>30.06935</v>
      </c>
      <c r="G5">
        <v>33.050460000000001</v>
      </c>
      <c r="H5">
        <v>16.312560000000001</v>
      </c>
      <c r="I5">
        <v>23.771570000000001</v>
      </c>
      <c r="J5">
        <v>107.57550000000001</v>
      </c>
      <c r="K5">
        <v>119.9336</v>
      </c>
      <c r="L5">
        <v>114.82089999999999</v>
      </c>
      <c r="M5">
        <v>75.404539999999997</v>
      </c>
    </row>
    <row r="6" spans="1:13" x14ac:dyDescent="0.25">
      <c r="A6">
        <v>124.3646</v>
      </c>
      <c r="B6">
        <v>38.349449999999997</v>
      </c>
      <c r="C6">
        <v>52.656709999999997</v>
      </c>
      <c r="D6">
        <v>97.021910000000005</v>
      </c>
      <c r="E6">
        <v>88.745109999999997</v>
      </c>
      <c r="F6">
        <v>36.58681</v>
      </c>
      <c r="G6">
        <v>27.939250000000001</v>
      </c>
      <c r="H6">
        <v>82.389030000000005</v>
      </c>
      <c r="I6">
        <v>98.070520000000002</v>
      </c>
      <c r="J6">
        <v>102.5705</v>
      </c>
      <c r="K6">
        <v>90.14</v>
      </c>
      <c r="L6">
        <v>86.230710000000002</v>
      </c>
      <c r="M6">
        <v>129.58690000000001</v>
      </c>
    </row>
    <row r="7" spans="1:13" x14ac:dyDescent="0.25">
      <c r="A7">
        <v>130.72470000000001</v>
      </c>
      <c r="B7">
        <v>31.67184</v>
      </c>
      <c r="C7">
        <v>97.571860000000001</v>
      </c>
      <c r="D7">
        <v>159.84119999999999</v>
      </c>
      <c r="E7">
        <v>124.3959</v>
      </c>
      <c r="F7">
        <v>55.388640000000002</v>
      </c>
      <c r="G7">
        <v>78.562219999999996</v>
      </c>
      <c r="H7">
        <v>80.248829999999998</v>
      </c>
      <c r="I7">
        <v>91.315169999999995</v>
      </c>
      <c r="J7">
        <v>97.423450000000003</v>
      </c>
      <c r="K7">
        <v>112.1241</v>
      </c>
      <c r="L7">
        <v>73.415480000000002</v>
      </c>
      <c r="M7">
        <v>114.44110000000001</v>
      </c>
    </row>
    <row r="8" spans="1:13" x14ac:dyDescent="0.25">
      <c r="A8">
        <v>121.0078</v>
      </c>
      <c r="B8">
        <v>104.3455</v>
      </c>
      <c r="C8">
        <v>136.69110000000001</v>
      </c>
      <c r="D8">
        <v>145.0137</v>
      </c>
      <c r="E8">
        <v>102.7175</v>
      </c>
      <c r="F8">
        <v>91.396439999999998</v>
      </c>
      <c r="H8">
        <v>107.90989999999999</v>
      </c>
      <c r="I8">
        <v>63.81456</v>
      </c>
      <c r="J8">
        <v>88.391729999999995</v>
      </c>
      <c r="K8">
        <v>137.17080000000001</v>
      </c>
      <c r="L8">
        <v>86.518900000000002</v>
      </c>
      <c r="M8">
        <v>106.15479999999999</v>
      </c>
    </row>
    <row r="9" spans="1:13" x14ac:dyDescent="0.25">
      <c r="A9">
        <f>AVERAGE(A3:A8)</f>
        <v>99.999994999999998</v>
      </c>
      <c r="B9">
        <f>AVERAGE(B3:B8)</f>
        <v>48.436890000000005</v>
      </c>
      <c r="E9">
        <f>AVERAGE(E3:E8)</f>
        <v>96.355651666666674</v>
      </c>
      <c r="F9">
        <f>AVERAGE(F3:F8)</f>
        <v>51.655666666666669</v>
      </c>
      <c r="I9">
        <f>AVERAGE(I3:I8)</f>
        <v>56.547746666666661</v>
      </c>
      <c r="J9">
        <f>AVERAGE(J3:J8)</f>
        <v>83.355223333333342</v>
      </c>
      <c r="M9">
        <f>AVERAGE(M3:M8)</f>
        <v>98.61560333333334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0"/>
  <sheetViews>
    <sheetView workbookViewId="0">
      <selection activeCell="A10" sqref="A10"/>
    </sheetView>
  </sheetViews>
  <sheetFormatPr defaultRowHeight="15" x14ac:dyDescent="0.25"/>
  <sheetData>
    <row r="4" spans="1:13" x14ac:dyDescent="0.25">
      <c r="A4" t="s">
        <v>35</v>
      </c>
      <c r="B4" t="s">
        <v>0</v>
      </c>
      <c r="C4" t="s">
        <v>36</v>
      </c>
      <c r="D4" t="s">
        <v>37</v>
      </c>
      <c r="E4" t="s">
        <v>38</v>
      </c>
      <c r="F4" t="s">
        <v>0</v>
      </c>
      <c r="G4" t="s">
        <v>39</v>
      </c>
      <c r="H4" t="s">
        <v>40</v>
      </c>
      <c r="I4" t="s">
        <v>38</v>
      </c>
      <c r="J4" t="s">
        <v>0</v>
      </c>
      <c r="K4" t="s">
        <v>39</v>
      </c>
      <c r="L4" t="s">
        <v>40</v>
      </c>
      <c r="M4" t="s">
        <v>38</v>
      </c>
    </row>
    <row r="5" spans="1:13" x14ac:dyDescent="0.25">
      <c r="A5">
        <v>104.3965</v>
      </c>
      <c r="B5">
        <v>973.06870000000004</v>
      </c>
      <c r="C5">
        <v>612.46289999999999</v>
      </c>
      <c r="D5">
        <v>592.19650000000001</v>
      </c>
      <c r="E5">
        <v>1188.211</v>
      </c>
      <c r="F5">
        <v>193.02430000000001</v>
      </c>
      <c r="G5">
        <v>193.02430000000001</v>
      </c>
      <c r="H5">
        <v>260.27929999999998</v>
      </c>
      <c r="I5">
        <v>334.79939999999999</v>
      </c>
      <c r="J5">
        <v>265.81540000000001</v>
      </c>
      <c r="K5">
        <v>1187.67</v>
      </c>
      <c r="L5">
        <v>482.56790000000001</v>
      </c>
      <c r="M5">
        <v>493.42930000000001</v>
      </c>
    </row>
    <row r="6" spans="1:13" x14ac:dyDescent="0.25">
      <c r="A6">
        <v>180.24600000000001</v>
      </c>
      <c r="B6">
        <v>856.55880000000002</v>
      </c>
      <c r="C6">
        <v>223.92570000000001</v>
      </c>
      <c r="D6">
        <v>815.31820000000005</v>
      </c>
      <c r="E6">
        <v>240.5752</v>
      </c>
      <c r="F6">
        <v>213.68520000000001</v>
      </c>
      <c r="G6">
        <v>213.68520000000001</v>
      </c>
      <c r="H6">
        <v>265.54219999999998</v>
      </c>
      <c r="I6">
        <v>55.613930000000003</v>
      </c>
      <c r="J6">
        <v>463.53809999999999</v>
      </c>
      <c r="K6">
        <v>393.7491</v>
      </c>
      <c r="L6">
        <v>421.23200000000003</v>
      </c>
      <c r="M6">
        <v>273.90030000000002</v>
      </c>
    </row>
    <row r="7" spans="1:13" x14ac:dyDescent="0.25">
      <c r="A7">
        <v>82.684049999999999</v>
      </c>
      <c r="B7">
        <v>2005.943</v>
      </c>
      <c r="C7">
        <v>297.7371</v>
      </c>
      <c r="D7">
        <v>447.32690000000002</v>
      </c>
      <c r="E7">
        <v>196.04159999999999</v>
      </c>
      <c r="F7">
        <v>74.173829999999995</v>
      </c>
      <c r="G7">
        <v>74.173829999999995</v>
      </c>
      <c r="H7">
        <v>140.3629</v>
      </c>
      <c r="I7">
        <v>59.6248</v>
      </c>
      <c r="J7">
        <v>194.6396</v>
      </c>
      <c r="K7">
        <v>277.14679999999998</v>
      </c>
      <c r="L7">
        <v>901.50469999999996</v>
      </c>
      <c r="M7">
        <v>262.46960000000001</v>
      </c>
    </row>
    <row r="8" spans="1:13" x14ac:dyDescent="0.25">
      <c r="A8">
        <v>44.583689999999997</v>
      </c>
      <c r="B8">
        <v>910.92859999999996</v>
      </c>
      <c r="C8">
        <v>447.3861</v>
      </c>
      <c r="D8">
        <v>438.16570000000002</v>
      </c>
      <c r="E8">
        <v>425.15480000000002</v>
      </c>
      <c r="F8">
        <v>122.3926</v>
      </c>
      <c r="G8">
        <v>122.3926</v>
      </c>
      <c r="H8">
        <v>141.6867</v>
      </c>
      <c r="I8">
        <v>105.3142</v>
      </c>
      <c r="J8">
        <v>320.05579999999998</v>
      </c>
      <c r="K8">
        <v>273.37819999999999</v>
      </c>
      <c r="L8">
        <v>187.26830000000001</v>
      </c>
      <c r="M8">
        <v>340.05</v>
      </c>
    </row>
    <row r="9" spans="1:13" x14ac:dyDescent="0.25">
      <c r="A9">
        <v>118.61069999999999</v>
      </c>
      <c r="B9">
        <v>1320.27</v>
      </c>
      <c r="C9">
        <v>1260.99</v>
      </c>
      <c r="D9">
        <v>474.24720000000002</v>
      </c>
      <c r="E9">
        <v>160.04169999999999</v>
      </c>
      <c r="F9">
        <v>114.5964</v>
      </c>
      <c r="G9">
        <v>114.5964</v>
      </c>
      <c r="H9">
        <v>747.80100000000004</v>
      </c>
      <c r="I9">
        <v>72.669489999999996</v>
      </c>
      <c r="J9">
        <v>398.81009999999998</v>
      </c>
      <c r="K9">
        <v>344.8614</v>
      </c>
      <c r="L9">
        <v>754.99</v>
      </c>
      <c r="M9">
        <v>645.91470000000004</v>
      </c>
    </row>
    <row r="10" spans="1:13" x14ac:dyDescent="0.25">
      <c r="A10">
        <v>69.479039999999998</v>
      </c>
      <c r="B10">
        <v>2172.0839999999998</v>
      </c>
      <c r="C10">
        <v>424.79599999999999</v>
      </c>
      <c r="D10">
        <v>209.9076</v>
      </c>
      <c r="E10">
        <v>434.01</v>
      </c>
      <c r="H10">
        <v>178.05119999999999</v>
      </c>
      <c r="I10">
        <v>344.53190000000001</v>
      </c>
      <c r="J10">
        <v>948.30799999999999</v>
      </c>
      <c r="K10">
        <v>185.70939999999999</v>
      </c>
      <c r="L10">
        <v>313.94479999999999</v>
      </c>
      <c r="M10">
        <v>530.49459999999999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tabSelected="1" topLeftCell="A22" workbookViewId="0">
      <selection activeCell="L38" sqref="L38"/>
    </sheetView>
  </sheetViews>
  <sheetFormatPr defaultRowHeight="15" x14ac:dyDescent="0.25"/>
  <sheetData>
    <row r="2" spans="1:13" x14ac:dyDescent="0.25">
      <c r="A2" t="s">
        <v>26</v>
      </c>
      <c r="F2" s="1" t="s">
        <v>25</v>
      </c>
      <c r="J2" s="1" t="s">
        <v>24</v>
      </c>
    </row>
    <row r="3" spans="1:13" x14ac:dyDescent="0.25">
      <c r="A3" t="s">
        <v>35</v>
      </c>
      <c r="B3" t="s">
        <v>0</v>
      </c>
      <c r="C3" t="s">
        <v>36</v>
      </c>
      <c r="D3" t="s">
        <v>37</v>
      </c>
      <c r="E3" t="s">
        <v>38</v>
      </c>
      <c r="F3" t="s">
        <v>0</v>
      </c>
      <c r="G3" t="s">
        <v>39</v>
      </c>
      <c r="H3" t="s">
        <v>40</v>
      </c>
      <c r="I3" t="s">
        <v>38</v>
      </c>
      <c r="J3" t="s">
        <v>0</v>
      </c>
      <c r="K3" t="s">
        <v>39</v>
      </c>
      <c r="L3" t="s">
        <v>40</v>
      </c>
      <c r="M3" t="s">
        <v>38</v>
      </c>
    </row>
    <row r="4" spans="1:13" x14ac:dyDescent="0.25">
      <c r="A4">
        <v>70.187979999999996</v>
      </c>
      <c r="B4">
        <v>1460.002</v>
      </c>
      <c r="C4">
        <v>832.29480000000001</v>
      </c>
      <c r="D4">
        <v>853.50300000000004</v>
      </c>
      <c r="E4">
        <v>1754.748</v>
      </c>
      <c r="F4">
        <v>232.41460000000001</v>
      </c>
      <c r="G4">
        <v>252.26079999999999</v>
      </c>
      <c r="H4">
        <v>400.43729999999999</v>
      </c>
      <c r="I4">
        <v>445.05689999999998</v>
      </c>
      <c r="J4">
        <v>301.40280000000001</v>
      </c>
      <c r="K4">
        <v>1805.884</v>
      </c>
      <c r="L4">
        <v>659.19709999999998</v>
      </c>
      <c r="M4">
        <v>767.87390000000005</v>
      </c>
    </row>
    <row r="5" spans="1:13" x14ac:dyDescent="0.25">
      <c r="A5">
        <v>153.5188</v>
      </c>
      <c r="B5">
        <v>1430.2059999999999</v>
      </c>
      <c r="C5">
        <v>237.40770000000001</v>
      </c>
      <c r="D5">
        <v>1388.2909999999999</v>
      </c>
      <c r="E5">
        <v>366.81330000000003</v>
      </c>
      <c r="F5">
        <v>476.70339999999999</v>
      </c>
      <c r="G5">
        <v>254.78030000000001</v>
      </c>
      <c r="H5">
        <v>274.02719999999999</v>
      </c>
      <c r="I5">
        <v>56.227240000000002</v>
      </c>
      <c r="J5">
        <v>633.50580000000002</v>
      </c>
      <c r="K5">
        <v>690.45079999999996</v>
      </c>
      <c r="L5">
        <v>781.59860000000003</v>
      </c>
      <c r="M5">
        <v>326.32240000000002</v>
      </c>
    </row>
    <row r="6" spans="1:13" x14ac:dyDescent="0.25">
      <c r="A6">
        <v>96.454009999999997</v>
      </c>
      <c r="B6">
        <v>3132.7460000000001</v>
      </c>
      <c r="C6">
        <v>340.57799999999997</v>
      </c>
      <c r="D6">
        <v>636.19449999999995</v>
      </c>
      <c r="E6">
        <v>338.14269999999999</v>
      </c>
      <c r="F6">
        <v>466.24970000000002</v>
      </c>
      <c r="G6">
        <v>68.739819999999995</v>
      </c>
      <c r="H6">
        <v>181.11369999999999</v>
      </c>
      <c r="I6">
        <v>49.65616</v>
      </c>
      <c r="J6">
        <v>321.79520000000002</v>
      </c>
      <c r="K6">
        <v>415.27760000000001</v>
      </c>
      <c r="L6">
        <v>1829.922</v>
      </c>
      <c r="M6">
        <v>474.87540000000001</v>
      </c>
    </row>
    <row r="7" spans="1:13" x14ac:dyDescent="0.25">
      <c r="A7">
        <v>54.308439999999997</v>
      </c>
      <c r="B7">
        <v>1615.836</v>
      </c>
      <c r="C7">
        <v>557.60709999999995</v>
      </c>
      <c r="D7">
        <v>849.2971</v>
      </c>
      <c r="E7">
        <v>851.14620000000002</v>
      </c>
      <c r="F7">
        <v>249.15940000000001</v>
      </c>
      <c r="G7">
        <v>116.5475</v>
      </c>
      <c r="H7">
        <v>228.2278</v>
      </c>
      <c r="I7">
        <v>130.54519999999999</v>
      </c>
      <c r="J7">
        <v>517.79949999999997</v>
      </c>
      <c r="K7">
        <v>527.51419999999996</v>
      </c>
      <c r="L7">
        <v>188.79060000000001</v>
      </c>
      <c r="M7">
        <v>758.37159999999994</v>
      </c>
    </row>
    <row r="8" spans="1:13" x14ac:dyDescent="0.25">
      <c r="A8">
        <v>136.9195</v>
      </c>
      <c r="B8">
        <v>2353.7489999999998</v>
      </c>
      <c r="C8">
        <v>2482.5189999999998</v>
      </c>
      <c r="D8">
        <v>1048.9829999999999</v>
      </c>
      <c r="E8">
        <v>296.42219999999998</v>
      </c>
      <c r="F8">
        <v>225.99610000000001</v>
      </c>
      <c r="G8">
        <v>121.9063</v>
      </c>
      <c r="H8">
        <v>1474.1369999999999</v>
      </c>
      <c r="I8">
        <v>94.97345</v>
      </c>
      <c r="J8">
        <v>757.01480000000004</v>
      </c>
      <c r="K8">
        <v>573.82270000000005</v>
      </c>
      <c r="L8">
        <v>1438.5540000000001</v>
      </c>
      <c r="M8">
        <v>1223.865</v>
      </c>
    </row>
    <row r="9" spans="1:13" x14ac:dyDescent="0.25">
      <c r="A9">
        <v>88.611289999999997</v>
      </c>
      <c r="B9">
        <v>3841.7829999999999</v>
      </c>
      <c r="C9">
        <v>833.41729999999995</v>
      </c>
      <c r="D9">
        <v>469.05040000000002</v>
      </c>
      <c r="E9">
        <v>692.57680000000005</v>
      </c>
      <c r="F9">
        <v>382.08240000000001</v>
      </c>
      <c r="H9">
        <v>356.1395</v>
      </c>
      <c r="I9">
        <v>438.32850000000002</v>
      </c>
      <c r="J9">
        <v>1232.4829999999999</v>
      </c>
      <c r="K9">
        <v>302.94209999999998</v>
      </c>
      <c r="L9">
        <v>690.0684</v>
      </c>
      <c r="M9">
        <v>851.79690000000005</v>
      </c>
    </row>
    <row r="11" spans="1:13" x14ac:dyDescent="0.25">
      <c r="A11" s="2">
        <f>AVERAGE(A4:A9)</f>
        <v>100.00000333333332</v>
      </c>
      <c r="B11" s="2">
        <f t="shared" ref="B11:M11" si="0">AVERAGE(B4:B9)</f>
        <v>2305.7203333333332</v>
      </c>
      <c r="C11" s="2">
        <f t="shared" si="0"/>
        <v>880.63731666666672</v>
      </c>
      <c r="D11" s="2">
        <f t="shared" si="0"/>
        <v>874.21983333333344</v>
      </c>
      <c r="E11" s="2">
        <f t="shared" si="0"/>
        <v>716.64153333333343</v>
      </c>
      <c r="F11" s="2">
        <f t="shared" si="0"/>
        <v>338.76760000000002</v>
      </c>
      <c r="G11" s="2">
        <f t="shared" si="0"/>
        <v>162.84694400000001</v>
      </c>
      <c r="H11" s="2">
        <f t="shared" si="0"/>
        <v>485.68041666666676</v>
      </c>
      <c r="I11" s="2">
        <f t="shared" si="0"/>
        <v>202.464575</v>
      </c>
      <c r="J11" s="2">
        <f t="shared" si="0"/>
        <v>627.33351666666658</v>
      </c>
      <c r="K11" s="2">
        <f t="shared" si="0"/>
        <v>719.31523333333337</v>
      </c>
      <c r="L11" s="2">
        <f t="shared" si="0"/>
        <v>931.35511666666662</v>
      </c>
      <c r="M11" s="2">
        <f t="shared" si="0"/>
        <v>733.85086666666666</v>
      </c>
    </row>
    <row r="12" spans="1:13" x14ac:dyDescent="0.25">
      <c r="A12" s="2">
        <f>STDEV(A4:A9)</f>
        <v>38.330310162971912</v>
      </c>
      <c r="B12" s="2">
        <f t="shared" ref="B12:M12" si="1">STDEV(B4:B9)</f>
        <v>1000.3471360144267</v>
      </c>
      <c r="C12" s="2">
        <f t="shared" si="1"/>
        <v>822.23458726154627</v>
      </c>
      <c r="D12" s="2">
        <f t="shared" si="1"/>
        <v>321.45916930697507</v>
      </c>
      <c r="E12" s="2">
        <f t="shared" si="1"/>
        <v>554.71814476535599</v>
      </c>
      <c r="F12" s="2">
        <f t="shared" si="1"/>
        <v>117.65385158980554</v>
      </c>
      <c r="G12" s="2">
        <f t="shared" si="1"/>
        <v>85.326586161065165</v>
      </c>
      <c r="H12" s="2">
        <f t="shared" si="1"/>
        <v>490.90395680211583</v>
      </c>
      <c r="I12" s="2">
        <f t="shared" si="1"/>
        <v>187.58749188694961</v>
      </c>
      <c r="J12" s="2">
        <f t="shared" si="1"/>
        <v>344.86038489006205</v>
      </c>
      <c r="K12" s="2">
        <f t="shared" si="1"/>
        <v>548.6758646952519</v>
      </c>
      <c r="L12" s="2">
        <f t="shared" si="1"/>
        <v>595.11200499573363</v>
      </c>
      <c r="M12" s="2">
        <f t="shared" si="1"/>
        <v>312.70807290020304</v>
      </c>
    </row>
    <row r="13" spans="1:13" x14ac:dyDescent="0.25">
      <c r="A13" s="2">
        <f>A12/SQRT(COUNT(A4:A9))</f>
        <v>15.648283596982919</v>
      </c>
      <c r="B13" s="2">
        <f t="shared" ref="B13:M13" si="2">B12/SQRT(COUNT(B4:B9))</f>
        <v>408.39000814831121</v>
      </c>
      <c r="C13" s="2">
        <f t="shared" si="2"/>
        <v>335.67586460978629</v>
      </c>
      <c r="D13" s="2">
        <f t="shared" si="2"/>
        <v>131.23515632350609</v>
      </c>
      <c r="E13" s="2">
        <f t="shared" si="2"/>
        <v>226.46273428974229</v>
      </c>
      <c r="F13" s="2">
        <f t="shared" si="2"/>
        <v>48.031983778027168</v>
      </c>
      <c r="G13" s="2">
        <f t="shared" si="2"/>
        <v>38.159209388826902</v>
      </c>
      <c r="H13" s="2">
        <f t="shared" si="2"/>
        <v>200.41070114640988</v>
      </c>
      <c r="I13" s="2">
        <f t="shared" si="2"/>
        <v>76.582272875250951</v>
      </c>
      <c r="J13" s="2">
        <f t="shared" si="2"/>
        <v>140.78866258007767</v>
      </c>
      <c r="K13" s="2">
        <f t="shared" si="2"/>
        <v>223.99598378061842</v>
      </c>
      <c r="L13" s="2">
        <f t="shared" si="2"/>
        <v>242.95345867403017</v>
      </c>
      <c r="M13" s="2">
        <f t="shared" si="2"/>
        <v>127.66253617575696</v>
      </c>
    </row>
    <row r="16" spans="1:13" x14ac:dyDescent="0.25">
      <c r="E16" t="s">
        <v>41</v>
      </c>
      <c r="F16" t="s">
        <v>41</v>
      </c>
      <c r="G16" t="s">
        <v>44</v>
      </c>
    </row>
    <row r="17" spans="2:23" x14ac:dyDescent="0.25">
      <c r="D17" t="s">
        <v>43</v>
      </c>
      <c r="E17">
        <f>F11-I11</f>
        <v>136.30302500000002</v>
      </c>
      <c r="F17">
        <v>0.87</v>
      </c>
      <c r="G17">
        <v>0.73299999999999998</v>
      </c>
    </row>
    <row r="18" spans="2:23" x14ac:dyDescent="0.25">
      <c r="D18" t="s">
        <v>42</v>
      </c>
      <c r="E18">
        <v>156.57499999999999</v>
      </c>
    </row>
    <row r="24" spans="2:23" x14ac:dyDescent="0.25">
      <c r="D24" s="1" t="s">
        <v>25</v>
      </c>
      <c r="F24" s="1" t="s">
        <v>24</v>
      </c>
      <c r="I24" t="s">
        <v>26</v>
      </c>
      <c r="K24" s="1" t="s">
        <v>25</v>
      </c>
      <c r="M24" s="1" t="s">
        <v>24</v>
      </c>
    </row>
    <row r="25" spans="2:23" x14ac:dyDescent="0.25">
      <c r="B25" t="s">
        <v>0</v>
      </c>
      <c r="C25" t="s">
        <v>38</v>
      </c>
      <c r="D25" t="s">
        <v>0</v>
      </c>
      <c r="E25" t="s">
        <v>38</v>
      </c>
      <c r="F25" t="s">
        <v>0</v>
      </c>
      <c r="G25" t="s">
        <v>38</v>
      </c>
      <c r="I25" t="s">
        <v>0</v>
      </c>
      <c r="J25" t="s">
        <v>45</v>
      </c>
      <c r="K25" t="s">
        <v>0</v>
      </c>
      <c r="L25" t="s">
        <v>38</v>
      </c>
      <c r="M25" t="s">
        <v>0</v>
      </c>
      <c r="N25" t="s">
        <v>38</v>
      </c>
    </row>
    <row r="26" spans="2:23" x14ac:dyDescent="0.25">
      <c r="B26">
        <v>1460.002</v>
      </c>
      <c r="C26">
        <v>1754.748</v>
      </c>
      <c r="D26">
        <v>232.41460000000001</v>
      </c>
      <c r="E26">
        <v>445.05689999999998</v>
      </c>
      <c r="F26">
        <v>301.40280000000001</v>
      </c>
      <c r="G26">
        <v>767.87390000000005</v>
      </c>
      <c r="I26">
        <f>(B26/$B$32)*100</f>
        <v>63.320862417399283</v>
      </c>
      <c r="J26">
        <f t="shared" ref="J26:J31" si="3">(C26/$B$32)*100</f>
        <v>76.104112655466608</v>
      </c>
      <c r="K26">
        <f t="shared" ref="K26:K31" si="4">(D26/$B$32)*100</f>
        <v>10.079912842855618</v>
      </c>
      <c r="L26">
        <f t="shared" ref="L26:L31" si="5">(E26/$B$32)*100</f>
        <v>19.302293238512156</v>
      </c>
      <c r="M26">
        <f t="shared" ref="M26:M31" si="6">(F26/$B$32)*100</f>
        <v>13.071958278837229</v>
      </c>
      <c r="N26">
        <f t="shared" ref="N26:N31" si="7">(G26/$B$32)*100</f>
        <v>33.302993814948074</v>
      </c>
      <c r="P26" t="s">
        <v>26</v>
      </c>
      <c r="S26" s="1" t="s">
        <v>25</v>
      </c>
      <c r="V26" s="1" t="s">
        <v>24</v>
      </c>
    </row>
    <row r="27" spans="2:23" x14ac:dyDescent="0.25">
      <c r="B27">
        <v>1430.2059999999999</v>
      </c>
      <c r="C27">
        <v>366.81330000000003</v>
      </c>
      <c r="D27">
        <v>476.70339999999999</v>
      </c>
      <c r="E27">
        <v>56.227240000000002</v>
      </c>
      <c r="F27">
        <v>633.50580000000002</v>
      </c>
      <c r="G27">
        <v>326.32240000000002</v>
      </c>
      <c r="I27">
        <f t="shared" ref="I27:I31" si="8">(B27/$B$32)*100</f>
        <v>62.02859814886483</v>
      </c>
      <c r="J27">
        <f t="shared" si="3"/>
        <v>15.908837455135135</v>
      </c>
      <c r="K27">
        <f t="shared" si="4"/>
        <v>20.674814421696993</v>
      </c>
      <c r="L27">
        <f t="shared" si="5"/>
        <v>2.4385975691472268</v>
      </c>
      <c r="M27">
        <f t="shared" si="6"/>
        <v>27.475396336734104</v>
      </c>
      <c r="N27">
        <f t="shared" si="7"/>
        <v>14.152731156611797</v>
      </c>
      <c r="P27" t="s">
        <v>0</v>
      </c>
      <c r="Q27" t="s">
        <v>45</v>
      </c>
      <c r="S27" t="s">
        <v>0</v>
      </c>
      <c r="T27" t="s">
        <v>38</v>
      </c>
      <c r="V27" t="s">
        <v>0</v>
      </c>
      <c r="W27" t="s">
        <v>38</v>
      </c>
    </row>
    <row r="28" spans="2:23" x14ac:dyDescent="0.25">
      <c r="B28">
        <v>3132.7460000000001</v>
      </c>
      <c r="C28">
        <v>338.14269999999999</v>
      </c>
      <c r="D28">
        <v>466.24970000000002</v>
      </c>
      <c r="E28">
        <v>49.65616</v>
      </c>
      <c r="F28">
        <v>321.79520000000002</v>
      </c>
      <c r="G28">
        <v>474.87540000000001</v>
      </c>
      <c r="I28">
        <f t="shared" si="8"/>
        <v>135.86842925876672</v>
      </c>
      <c r="J28">
        <f t="shared" si="3"/>
        <v>14.665382228344836</v>
      </c>
      <c r="K28">
        <f t="shared" si="4"/>
        <v>20.221433330813031</v>
      </c>
      <c r="L28">
        <f t="shared" si="5"/>
        <v>2.1536072385766358</v>
      </c>
      <c r="M28">
        <f t="shared" si="6"/>
        <v>13.956384707541144</v>
      </c>
      <c r="N28">
        <f t="shared" si="7"/>
        <v>20.595533340918333</v>
      </c>
      <c r="P28">
        <v>100.00000000000001</v>
      </c>
      <c r="Q28">
        <v>31.081025871741314</v>
      </c>
      <c r="S28">
        <v>14.692484387742311</v>
      </c>
      <c r="T28">
        <v>8.7809684493392588</v>
      </c>
      <c r="V28">
        <v>27.207701974841996</v>
      </c>
      <c r="W28">
        <v>31.827401444031739</v>
      </c>
    </row>
    <row r="29" spans="2:23" x14ac:dyDescent="0.25">
      <c r="B29">
        <v>1615.836</v>
      </c>
      <c r="C29">
        <v>851.14620000000002</v>
      </c>
      <c r="D29">
        <v>249.15940000000001</v>
      </c>
      <c r="E29">
        <v>130.54519999999999</v>
      </c>
      <c r="F29">
        <v>517.79949999999997</v>
      </c>
      <c r="G29">
        <v>758.37159999999994</v>
      </c>
      <c r="I29">
        <f t="shared" si="8"/>
        <v>70.079444442597193</v>
      </c>
      <c r="J29">
        <f t="shared" si="3"/>
        <v>36.91454630013672</v>
      </c>
      <c r="K29">
        <f t="shared" si="4"/>
        <v>10.806141421314324</v>
      </c>
      <c r="L29">
        <f t="shared" si="5"/>
        <v>5.6617967978481341</v>
      </c>
      <c r="M29">
        <f t="shared" si="6"/>
        <v>22.457168482850118</v>
      </c>
      <c r="N29">
        <f t="shared" si="7"/>
        <v>32.890875317200219</v>
      </c>
      <c r="P29">
        <v>17.712035681183853</v>
      </c>
      <c r="Q29">
        <v>9.8217780801867587</v>
      </c>
      <c r="S29">
        <v>2.0831660754185379</v>
      </c>
      <c r="T29">
        <v>3.3214033709169541</v>
      </c>
      <c r="V29">
        <v>6.1060598089336455</v>
      </c>
      <c r="W29">
        <v>5.5367745311591063</v>
      </c>
    </row>
    <row r="30" spans="2:23" x14ac:dyDescent="0.25">
      <c r="B30">
        <v>2353.7489999999998</v>
      </c>
      <c r="C30">
        <v>296.42219999999998</v>
      </c>
      <c r="D30">
        <v>225.99610000000001</v>
      </c>
      <c r="E30">
        <v>94.97345</v>
      </c>
      <c r="F30">
        <v>757.01480000000004</v>
      </c>
      <c r="G30">
        <v>1223.865</v>
      </c>
      <c r="I30">
        <f t="shared" si="8"/>
        <v>102.0830222109909</v>
      </c>
      <c r="J30">
        <f t="shared" si="3"/>
        <v>12.855947692991387</v>
      </c>
      <c r="K30">
        <f t="shared" si="4"/>
        <v>9.8015399670471748</v>
      </c>
      <c r="L30">
        <f t="shared" si="5"/>
        <v>4.1190359744409593</v>
      </c>
      <c r="M30">
        <f t="shared" si="6"/>
        <v>32.832030366215278</v>
      </c>
      <c r="N30">
        <f t="shared" si="7"/>
        <v>53.07950761880489</v>
      </c>
    </row>
    <row r="31" spans="2:23" x14ac:dyDescent="0.25">
      <c r="B31">
        <v>3841.7829999999999</v>
      </c>
      <c r="C31">
        <v>692.57680000000005</v>
      </c>
      <c r="D31">
        <v>382.08240000000001</v>
      </c>
      <c r="E31">
        <v>438.32850000000002</v>
      </c>
      <c r="F31">
        <v>1232.4829999999999</v>
      </c>
      <c r="G31">
        <v>851.79690000000005</v>
      </c>
      <c r="I31">
        <f t="shared" si="8"/>
        <v>166.61964352138111</v>
      </c>
      <c r="J31">
        <f t="shared" si="3"/>
        <v>30.037328898373193</v>
      </c>
      <c r="K31">
        <f t="shared" si="4"/>
        <v>16.571064342726736</v>
      </c>
      <c r="L31">
        <f t="shared" si="5"/>
        <v>19.010479877510441</v>
      </c>
      <c r="M31">
        <f t="shared" si="6"/>
        <v>53.453273676874083</v>
      </c>
      <c r="N31">
        <f t="shared" si="7"/>
        <v>36.94276741570711</v>
      </c>
    </row>
    <row r="32" spans="2:23" x14ac:dyDescent="0.25">
      <c r="B32" s="2">
        <f>AVERAGE(B26:B31)</f>
        <v>2305.7203333333332</v>
      </c>
      <c r="C32" s="2">
        <f t="shared" ref="C32:G32" si="9">AVERAGE(C26:C31)</f>
        <v>716.64153333333343</v>
      </c>
      <c r="D32" s="2">
        <f t="shared" si="9"/>
        <v>338.76760000000002</v>
      </c>
      <c r="E32" s="2">
        <f t="shared" si="9"/>
        <v>202.464575</v>
      </c>
      <c r="F32" s="2">
        <f t="shared" si="9"/>
        <v>627.33351666666658</v>
      </c>
      <c r="G32" s="2">
        <f t="shared" si="9"/>
        <v>733.85086666666666</v>
      </c>
      <c r="I32" s="2">
        <f>AVERAGE(I26:I31)</f>
        <v>100.00000000000001</v>
      </c>
      <c r="J32" s="2">
        <f t="shared" ref="J32:N32" si="10">AVERAGE(J26:J31)</f>
        <v>31.081025871741314</v>
      </c>
      <c r="K32" s="2">
        <f t="shared" si="10"/>
        <v>14.692484387742311</v>
      </c>
      <c r="L32" s="2">
        <f t="shared" si="10"/>
        <v>8.7809684493392588</v>
      </c>
      <c r="M32" s="2">
        <f t="shared" si="10"/>
        <v>27.207701974841996</v>
      </c>
      <c r="N32" s="2">
        <f t="shared" si="10"/>
        <v>31.827401444031739</v>
      </c>
    </row>
    <row r="33" spans="2:14" x14ac:dyDescent="0.25">
      <c r="B33" s="2">
        <f>STDEV(B26:B31)</f>
        <v>1000.3471360144267</v>
      </c>
      <c r="C33" s="2">
        <f t="shared" ref="C33:G33" si="11">STDEV(C26:C31)</f>
        <v>554.71814476535599</v>
      </c>
      <c r="D33" s="2">
        <f t="shared" si="11"/>
        <v>117.65385158980554</v>
      </c>
      <c r="E33" s="2">
        <f t="shared" si="11"/>
        <v>187.58749188694961</v>
      </c>
      <c r="F33" s="2">
        <f t="shared" si="11"/>
        <v>344.86038489006205</v>
      </c>
      <c r="G33" s="2">
        <f t="shared" si="11"/>
        <v>312.70807290020304</v>
      </c>
      <c r="I33" s="2">
        <f>STDEV(I26:I31)</f>
        <v>43.385449724869503</v>
      </c>
      <c r="J33" s="2">
        <f t="shared" ref="J33:N33" si="12">STDEV(J26:J31)</f>
        <v>24.05834466331012</v>
      </c>
      <c r="K33" s="2">
        <f t="shared" si="12"/>
        <v>5.1026939342515965</v>
      </c>
      <c r="L33" s="2">
        <f t="shared" si="12"/>
        <v>8.1357434887065505</v>
      </c>
      <c r="M33" s="2">
        <f t="shared" si="12"/>
        <v>14.956730870803575</v>
      </c>
      <c r="N33" s="2">
        <f t="shared" si="12"/>
        <v>13.562272422177369</v>
      </c>
    </row>
    <row r="34" spans="2:14" x14ac:dyDescent="0.25">
      <c r="B34" s="2">
        <f>B33/SQRT(COUNT(B26:B31))</f>
        <v>408.39000814831121</v>
      </c>
      <c r="C34" s="2">
        <f t="shared" ref="C34:G34" si="13">C33/SQRT(COUNT(C26:C31))</f>
        <v>226.46273428974229</v>
      </c>
      <c r="D34" s="2">
        <f t="shared" si="13"/>
        <v>48.031983778027168</v>
      </c>
      <c r="E34" s="2">
        <f t="shared" si="13"/>
        <v>76.582272875250951</v>
      </c>
      <c r="F34" s="2">
        <f t="shared" si="13"/>
        <v>140.78866258007767</v>
      </c>
      <c r="G34" s="2">
        <f t="shared" si="13"/>
        <v>127.66253617575696</v>
      </c>
      <c r="I34" s="2">
        <f>I33/SQRT(COUNT(I26:I31))</f>
        <v>17.712035681183853</v>
      </c>
      <c r="J34" s="2">
        <f t="shared" ref="J34:N34" si="14">J33/SQRT(COUNT(J26:J31))</f>
        <v>9.8217780801867587</v>
      </c>
      <c r="K34" s="2">
        <f t="shared" si="14"/>
        <v>2.0831660754185379</v>
      </c>
      <c r="L34" s="2">
        <f t="shared" si="14"/>
        <v>3.3214033709169541</v>
      </c>
      <c r="M34" s="2">
        <f t="shared" si="14"/>
        <v>6.1060598089336455</v>
      </c>
      <c r="N34" s="2">
        <f t="shared" si="14"/>
        <v>5.5367745311591063</v>
      </c>
    </row>
    <row r="37" spans="2:14" x14ac:dyDescent="0.25">
      <c r="J37" t="s">
        <v>41</v>
      </c>
      <c r="K37" t="s">
        <v>41</v>
      </c>
      <c r="L37" t="s">
        <v>44</v>
      </c>
    </row>
    <row r="38" spans="2:14" x14ac:dyDescent="0.25">
      <c r="I38" t="s">
        <v>43</v>
      </c>
      <c r="J38">
        <f>K32-L32</f>
        <v>5.9115159384030527</v>
      </c>
      <c r="K38">
        <f>J38/J39</f>
        <v>0.87052834374845722</v>
      </c>
      <c r="L38">
        <f>K38*0.923*0.9128</f>
        <v>0.73343266521622519</v>
      </c>
    </row>
    <row r="39" spans="2:14" x14ac:dyDescent="0.25">
      <c r="I39" t="s">
        <v>42</v>
      </c>
      <c r="J39">
        <f>SQRT(((5)*(5.1026949^2)+(5)*(8.135743^2))/10)</f>
        <v>6.7907219573670883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46"/>
  <sheetViews>
    <sheetView topLeftCell="F22" zoomScaleNormal="100" workbookViewId="0">
      <selection activeCell="L40" sqref="L40:M40"/>
    </sheetView>
  </sheetViews>
  <sheetFormatPr defaultRowHeight="15" x14ac:dyDescent="0.25"/>
  <sheetData>
    <row r="4" spans="1:13" x14ac:dyDescent="0.25">
      <c r="A4" t="s">
        <v>35</v>
      </c>
      <c r="B4" t="s">
        <v>0</v>
      </c>
      <c r="C4" t="s">
        <v>36</v>
      </c>
      <c r="D4" t="s">
        <v>37</v>
      </c>
      <c r="E4" t="s">
        <v>38</v>
      </c>
      <c r="F4" t="s">
        <v>0</v>
      </c>
      <c r="G4" t="s">
        <v>39</v>
      </c>
      <c r="H4" t="s">
        <v>40</v>
      </c>
      <c r="I4" t="s">
        <v>38</v>
      </c>
      <c r="J4" t="s">
        <v>0</v>
      </c>
      <c r="K4" t="s">
        <v>39</v>
      </c>
      <c r="L4" t="s">
        <v>40</v>
      </c>
      <c r="M4" t="s">
        <v>38</v>
      </c>
    </row>
    <row r="5" spans="1:13" x14ac:dyDescent="0.25">
      <c r="A5">
        <v>106.69240000000001</v>
      </c>
      <c r="B5">
        <v>66.387590000000003</v>
      </c>
      <c r="C5">
        <v>31.44586</v>
      </c>
      <c r="D5">
        <v>62.947000000000003</v>
      </c>
      <c r="E5">
        <v>75.830690000000004</v>
      </c>
      <c r="F5">
        <v>85.166089999999997</v>
      </c>
      <c r="G5">
        <v>9.0663210000000003</v>
      </c>
      <c r="H5">
        <v>30.62998</v>
      </c>
      <c r="I5">
        <v>28.96932</v>
      </c>
      <c r="J5">
        <v>46.007129999999997</v>
      </c>
      <c r="K5">
        <v>18.219750000000001</v>
      </c>
      <c r="L5">
        <v>21.124220000000001</v>
      </c>
      <c r="M5">
        <v>64.587270000000004</v>
      </c>
    </row>
    <row r="6" spans="1:13" x14ac:dyDescent="0.25">
      <c r="A6">
        <v>130.36199999999999</v>
      </c>
      <c r="B6">
        <v>36.620199999999997</v>
      </c>
      <c r="C6">
        <v>35.464599999999997</v>
      </c>
      <c r="D6">
        <v>34.883450000000003</v>
      </c>
      <c r="E6">
        <v>33.864960000000004</v>
      </c>
      <c r="F6">
        <v>18.888919999999999</v>
      </c>
      <c r="G6">
        <v>18.292010000000001</v>
      </c>
      <c r="H6">
        <v>30.60942</v>
      </c>
      <c r="I6">
        <v>9.9725520000000003</v>
      </c>
      <c r="J6">
        <v>62.564700000000002</v>
      </c>
      <c r="K6">
        <v>34.178870000000003</v>
      </c>
      <c r="L6">
        <v>16.417999999999999</v>
      </c>
      <c r="M6">
        <v>19.841519999999999</v>
      </c>
    </row>
    <row r="7" spans="1:13" x14ac:dyDescent="0.25">
      <c r="A7">
        <v>49.032989999999998</v>
      </c>
      <c r="B7">
        <v>49.830500000000001</v>
      </c>
      <c r="C7">
        <v>81.514279999999999</v>
      </c>
      <c r="D7">
        <v>22.0655</v>
      </c>
      <c r="E7">
        <v>33.445489999999999</v>
      </c>
      <c r="F7">
        <v>20.219200000000001</v>
      </c>
      <c r="G7">
        <v>16.98837</v>
      </c>
      <c r="H7">
        <v>18.055610000000001</v>
      </c>
      <c r="I7">
        <v>13.73851</v>
      </c>
      <c r="J7">
        <v>27.307729999999999</v>
      </c>
      <c r="K7">
        <v>20.727129999999999</v>
      </c>
      <c r="L7">
        <v>73.338480000000004</v>
      </c>
      <c r="M7">
        <v>21.838750000000001</v>
      </c>
    </row>
    <row r="8" spans="1:13" x14ac:dyDescent="0.25">
      <c r="A8">
        <v>58.86092</v>
      </c>
      <c r="B8">
        <v>28.078050000000001</v>
      </c>
      <c r="C8">
        <v>83.180719999999994</v>
      </c>
      <c r="D8">
        <v>32.041510000000002</v>
      </c>
      <c r="E8">
        <v>37.410130000000002</v>
      </c>
      <c r="F8">
        <v>36.678049999999999</v>
      </c>
      <c r="G8">
        <v>18.048190000000002</v>
      </c>
      <c r="H8">
        <v>10.71687</v>
      </c>
      <c r="I8">
        <v>7.1177859999999997</v>
      </c>
      <c r="J8">
        <v>47.452489999999997</v>
      </c>
      <c r="K8">
        <v>12.27852</v>
      </c>
      <c r="L8">
        <v>11.568569999999999</v>
      </c>
      <c r="M8">
        <v>30.926659999999998</v>
      </c>
    </row>
    <row r="9" spans="1:13" x14ac:dyDescent="0.25">
      <c r="A9">
        <v>171.2938</v>
      </c>
      <c r="B9">
        <v>37.948090000000001</v>
      </c>
      <c r="C9">
        <v>50.371650000000002</v>
      </c>
      <c r="D9">
        <v>28.039359999999999</v>
      </c>
      <c r="E9">
        <v>50.612630000000003</v>
      </c>
      <c r="F9">
        <v>29.246549999999999</v>
      </c>
      <c r="G9">
        <v>17.87031</v>
      </c>
      <c r="H9">
        <v>36.148960000000002</v>
      </c>
      <c r="I9">
        <v>24.515419999999999</v>
      </c>
      <c r="J9">
        <v>42.586460000000002</v>
      </c>
      <c r="K9">
        <v>22.956009999999999</v>
      </c>
      <c r="L9">
        <v>31.403780000000001</v>
      </c>
      <c r="M9">
        <v>23.84395</v>
      </c>
    </row>
    <row r="10" spans="1:13" x14ac:dyDescent="0.25">
      <c r="A10">
        <v>83.757909999999995</v>
      </c>
      <c r="B10">
        <v>91.690969999999993</v>
      </c>
      <c r="C10">
        <v>28.765049999999999</v>
      </c>
      <c r="D10">
        <v>16.69096</v>
      </c>
      <c r="E10">
        <v>47.146610000000003</v>
      </c>
      <c r="F10">
        <v>7.4266209999999999</v>
      </c>
      <c r="H10">
        <v>12.21763</v>
      </c>
      <c r="I10">
        <v>34.729430000000001</v>
      </c>
      <c r="J10">
        <v>31.888929999999998</v>
      </c>
      <c r="K10">
        <v>17.013269999999999</v>
      </c>
      <c r="L10">
        <v>21.634440000000001</v>
      </c>
      <c r="M10">
        <v>61.810789999999997</v>
      </c>
    </row>
    <row r="12" spans="1:13" x14ac:dyDescent="0.25">
      <c r="A12" s="2">
        <f>AVERAGE(A5:A10)</f>
        <v>100.00000333333334</v>
      </c>
      <c r="B12" s="2">
        <f t="shared" ref="B12:M12" si="0">AVERAGE(B5:B10)</f>
        <v>51.759233333333327</v>
      </c>
      <c r="C12" s="2">
        <f t="shared" si="0"/>
        <v>51.790359999999993</v>
      </c>
      <c r="D12" s="2">
        <f t="shared" si="0"/>
        <v>32.777963333333332</v>
      </c>
      <c r="E12" s="2">
        <f t="shared" si="0"/>
        <v>46.385085000000004</v>
      </c>
      <c r="F12" s="2">
        <f t="shared" si="0"/>
        <v>32.93757183333333</v>
      </c>
      <c r="G12" s="2">
        <f t="shared" si="0"/>
        <v>16.053040200000002</v>
      </c>
      <c r="H12" s="2">
        <f t="shared" si="0"/>
        <v>23.063078333333333</v>
      </c>
      <c r="I12" s="2">
        <f t="shared" si="0"/>
        <v>19.840503000000002</v>
      </c>
      <c r="J12" s="2">
        <f t="shared" si="0"/>
        <v>42.967906666666664</v>
      </c>
      <c r="K12" s="2">
        <f t="shared" si="0"/>
        <v>20.895591666666672</v>
      </c>
      <c r="L12" s="2">
        <f t="shared" si="0"/>
        <v>29.247915000000003</v>
      </c>
      <c r="M12" s="2">
        <f t="shared" si="0"/>
        <v>37.141490000000005</v>
      </c>
    </row>
    <row r="13" spans="1:13" x14ac:dyDescent="0.25">
      <c r="A13" s="2">
        <f>STDEV(A5:A10)</f>
        <v>46.050647507618223</v>
      </c>
      <c r="B13" s="2">
        <f t="shared" ref="B13:M13" si="1">STDEV(B5:B10)</f>
        <v>23.634673167881704</v>
      </c>
      <c r="C13" s="2">
        <f t="shared" si="1"/>
        <v>24.825280983641679</v>
      </c>
      <c r="D13" s="2">
        <f t="shared" si="1"/>
        <v>16.193511783895026</v>
      </c>
      <c r="E13" s="2">
        <f t="shared" si="1"/>
        <v>16.063823809419404</v>
      </c>
      <c r="F13" s="2">
        <f t="shared" si="1"/>
        <v>27.442168798479408</v>
      </c>
      <c r="G13" s="2">
        <f t="shared" si="1"/>
        <v>3.9365328980640029</v>
      </c>
      <c r="H13" s="2">
        <f t="shared" si="1"/>
        <v>10.775647741527967</v>
      </c>
      <c r="I13" s="2">
        <f t="shared" si="1"/>
        <v>11.165559541377627</v>
      </c>
      <c r="J13" s="2">
        <f t="shared" si="1"/>
        <v>12.502104093824624</v>
      </c>
      <c r="K13" s="2">
        <f t="shared" si="1"/>
        <v>7.4458802109526614</v>
      </c>
      <c r="L13" s="2">
        <f t="shared" si="1"/>
        <v>22.582077213942696</v>
      </c>
      <c r="M13" s="2">
        <f t="shared" si="1"/>
        <v>20.546321801175974</v>
      </c>
    </row>
    <row r="14" spans="1:13" x14ac:dyDescent="0.25">
      <c r="A14" s="2">
        <f>A13/SQRT(COUNT(A5:A10))</f>
        <v>18.800098119739097</v>
      </c>
      <c r="B14" s="2">
        <f t="shared" ref="B14:M14" si="2">B13/SQRT(COUNT(B5:B10))</f>
        <v>9.6488149164598411</v>
      </c>
      <c r="C14" s="2">
        <f t="shared" si="2"/>
        <v>10.134878521856765</v>
      </c>
      <c r="D14" s="2">
        <f t="shared" si="2"/>
        <v>6.6109735023815661</v>
      </c>
      <c r="E14" s="2">
        <f t="shared" si="2"/>
        <v>6.558028608508172</v>
      </c>
      <c r="F14" s="2">
        <f t="shared" si="2"/>
        <v>11.203218498599981</v>
      </c>
      <c r="G14" s="2">
        <f t="shared" si="2"/>
        <v>1.7604710311470722</v>
      </c>
      <c r="H14" s="2">
        <f t="shared" si="2"/>
        <v>4.3991397691195795</v>
      </c>
      <c r="I14" s="2">
        <f t="shared" si="2"/>
        <v>4.5583205948398913</v>
      </c>
      <c r="J14" s="2">
        <f t="shared" si="2"/>
        <v>5.1039626235051667</v>
      </c>
      <c r="K14" s="2">
        <f t="shared" si="2"/>
        <v>3.039767867120132</v>
      </c>
      <c r="L14" s="2">
        <f t="shared" si="2"/>
        <v>9.2190944177150609</v>
      </c>
      <c r="M14" s="2">
        <f t="shared" si="2"/>
        <v>8.388000750650491</v>
      </c>
    </row>
    <row r="18" spans="4:26" x14ac:dyDescent="0.25">
      <c r="E18" t="s">
        <v>41</v>
      </c>
      <c r="F18" t="s">
        <v>41</v>
      </c>
      <c r="G18" t="s">
        <v>44</v>
      </c>
    </row>
    <row r="19" spans="4:26" x14ac:dyDescent="0.25">
      <c r="D19" t="s">
        <v>43</v>
      </c>
      <c r="E19">
        <f>F13-I13</f>
        <v>16.276609257101782</v>
      </c>
      <c r="F19">
        <f>E19/E20</f>
        <v>0.77695414982042332</v>
      </c>
      <c r="G19">
        <f>F19*0.923*0.9128</f>
        <v>0.65459505936346407</v>
      </c>
    </row>
    <row r="20" spans="4:26" x14ac:dyDescent="0.25">
      <c r="D20" t="s">
        <v>42</v>
      </c>
      <c r="E20">
        <f>SQRT(((5)*(27.44217^2)+(5)*(11.16556^2))/10)</f>
        <v>20.949253261423188</v>
      </c>
    </row>
    <row r="26" spans="4:26" x14ac:dyDescent="0.25">
      <c r="D26" t="s">
        <v>26</v>
      </c>
      <c r="F26" t="s">
        <v>46</v>
      </c>
      <c r="H26" t="s">
        <v>47</v>
      </c>
      <c r="K26" t="s">
        <v>26</v>
      </c>
      <c r="M26" t="s">
        <v>46</v>
      </c>
      <c r="O26" t="s">
        <v>47</v>
      </c>
    </row>
    <row r="27" spans="4:26" x14ac:dyDescent="0.25">
      <c r="D27" t="s">
        <v>0</v>
      </c>
      <c r="E27" t="s">
        <v>38</v>
      </c>
      <c r="F27" t="s">
        <v>0</v>
      </c>
      <c r="G27" t="s">
        <v>38</v>
      </c>
      <c r="H27" t="s">
        <v>0</v>
      </c>
      <c r="I27" t="s">
        <v>38</v>
      </c>
      <c r="K27" t="s">
        <v>0</v>
      </c>
      <c r="L27" t="s">
        <v>38</v>
      </c>
      <c r="M27" t="s">
        <v>0</v>
      </c>
      <c r="N27" t="s">
        <v>38</v>
      </c>
      <c r="O27" t="s">
        <v>0</v>
      </c>
      <c r="P27" t="s">
        <v>38</v>
      </c>
      <c r="S27" t="s">
        <v>26</v>
      </c>
      <c r="V27" t="s">
        <v>46</v>
      </c>
      <c r="Y27" t="s">
        <v>47</v>
      </c>
    </row>
    <row r="28" spans="4:26" x14ac:dyDescent="0.25">
      <c r="D28">
        <v>66.387590000000003</v>
      </c>
      <c r="E28">
        <v>75.830690000000004</v>
      </c>
      <c r="F28">
        <v>85.166089999999997</v>
      </c>
      <c r="G28">
        <v>28.96932</v>
      </c>
      <c r="H28">
        <v>46.007129999999997</v>
      </c>
      <c r="I28">
        <v>64.587270000000004</v>
      </c>
      <c r="K28">
        <f>(D28/$D$34)*100</f>
        <v>128.2623132619816</v>
      </c>
      <c r="L28">
        <f t="shared" ref="L28:P33" si="3">(E28/$D$34)*100</f>
        <v>146.50659431457319</v>
      </c>
      <c r="M28" s="3">
        <f t="shared" si="3"/>
        <v>164.54279655095357</v>
      </c>
      <c r="N28">
        <f t="shared" si="3"/>
        <v>55.969376156395931</v>
      </c>
      <c r="O28">
        <f t="shared" si="3"/>
        <v>88.886807313606525</v>
      </c>
      <c r="P28">
        <f t="shared" si="3"/>
        <v>124.78405463244242</v>
      </c>
      <c r="S28" t="s">
        <v>0</v>
      </c>
      <c r="T28" t="s">
        <v>38</v>
      </c>
      <c r="V28" t="s">
        <v>0</v>
      </c>
      <c r="W28" t="s">
        <v>38</v>
      </c>
      <c r="Y28" t="s">
        <v>0</v>
      </c>
      <c r="Z28" t="s">
        <v>38</v>
      </c>
    </row>
    <row r="29" spans="4:26" x14ac:dyDescent="0.25">
      <c r="D29">
        <v>36.620199999999997</v>
      </c>
      <c r="E29">
        <v>33.864960000000004</v>
      </c>
      <c r="F29">
        <v>18.888919999999999</v>
      </c>
      <c r="G29">
        <v>9.9725520000000003</v>
      </c>
      <c r="H29">
        <v>62.564700000000002</v>
      </c>
      <c r="I29">
        <v>19.841519999999999</v>
      </c>
      <c r="K29">
        <f t="shared" ref="K29:K33" si="4">(D29/$D$34)*100</f>
        <v>70.751047961168922</v>
      </c>
      <c r="L29">
        <f t="shared" si="3"/>
        <v>65.427862468338986</v>
      </c>
      <c r="M29">
        <f t="shared" si="3"/>
        <v>36.493817206205399</v>
      </c>
      <c r="N29">
        <f t="shared" si="3"/>
        <v>19.267194194658991</v>
      </c>
      <c r="O29">
        <f t="shared" si="3"/>
        <v>120.87640401680346</v>
      </c>
      <c r="P29">
        <f t="shared" si="3"/>
        <v>38.334261777447765</v>
      </c>
      <c r="S29">
        <v>100</v>
      </c>
      <c r="T29">
        <v>89.617024852892598</v>
      </c>
      <c r="V29">
        <v>63.636127724715152</v>
      </c>
      <c r="W29">
        <v>38.332296910631726</v>
      </c>
      <c r="Y29">
        <v>83.014959649711471</v>
      </c>
      <c r="Z29">
        <v>71.758191936124774</v>
      </c>
    </row>
    <row r="30" spans="4:26" x14ac:dyDescent="0.25">
      <c r="D30">
        <v>49.830500000000001</v>
      </c>
      <c r="E30">
        <v>33.445489999999999</v>
      </c>
      <c r="F30">
        <v>20.219200000000001</v>
      </c>
      <c r="G30">
        <v>13.73851</v>
      </c>
      <c r="H30">
        <v>27.307729999999999</v>
      </c>
      <c r="I30">
        <v>21.838750000000001</v>
      </c>
      <c r="K30">
        <f t="shared" si="4"/>
        <v>96.273643929553316</v>
      </c>
      <c r="L30">
        <f t="shared" si="3"/>
        <v>64.617437017678654</v>
      </c>
      <c r="M30">
        <f t="shared" si="3"/>
        <v>39.063948010564303</v>
      </c>
      <c r="N30">
        <f t="shared" si="3"/>
        <v>26.543109538587967</v>
      </c>
      <c r="O30">
        <f t="shared" si="3"/>
        <v>52.759146999214956</v>
      </c>
      <c r="P30">
        <f t="shared" si="3"/>
        <v>42.192954944592827</v>
      </c>
      <c r="S30">
        <v>18.641726886333014</v>
      </c>
      <c r="T30">
        <v>12.670258398678342</v>
      </c>
      <c r="V30">
        <v>21.644869479519549</v>
      </c>
      <c r="W30">
        <v>8.8067776535327926</v>
      </c>
      <c r="Y30">
        <v>9.860970294199026</v>
      </c>
      <c r="Z30">
        <v>16.205805632071769</v>
      </c>
    </row>
    <row r="31" spans="4:26" x14ac:dyDescent="0.25">
      <c r="D31">
        <v>28.078050000000001</v>
      </c>
      <c r="E31">
        <v>37.410130000000002</v>
      </c>
      <c r="F31">
        <v>36.678049999999999</v>
      </c>
      <c r="G31">
        <v>7.1177859999999997</v>
      </c>
      <c r="H31">
        <v>47.452489999999997</v>
      </c>
      <c r="I31">
        <v>30.926659999999998</v>
      </c>
      <c r="K31">
        <f t="shared" si="4"/>
        <v>54.24742252107032</v>
      </c>
      <c r="L31">
        <f t="shared" si="3"/>
        <v>72.277210442967672</v>
      </c>
      <c r="M31">
        <f t="shared" si="3"/>
        <v>70.86281545901312</v>
      </c>
      <c r="N31">
        <f t="shared" si="3"/>
        <v>13.751722236998617</v>
      </c>
      <c r="O31">
        <f t="shared" si="3"/>
        <v>91.679275259744315</v>
      </c>
      <c r="P31">
        <f t="shared" si="3"/>
        <v>59.751000948623023</v>
      </c>
    </row>
    <row r="32" spans="4:26" x14ac:dyDescent="0.25">
      <c r="D32">
        <v>37.948090000000001</v>
      </c>
      <c r="E32">
        <v>50.612630000000003</v>
      </c>
      <c r="F32">
        <v>29.246549999999999</v>
      </c>
      <c r="G32">
        <v>24.515419999999999</v>
      </c>
      <c r="H32">
        <v>42.586460000000002</v>
      </c>
      <c r="I32">
        <v>23.84395</v>
      </c>
      <c r="K32">
        <f t="shared" si="4"/>
        <v>73.316561231909034</v>
      </c>
      <c r="L32">
        <f t="shared" si="3"/>
        <v>97.784736636361842</v>
      </c>
      <c r="M32">
        <f t="shared" si="3"/>
        <v>56.504990735952433</v>
      </c>
      <c r="N32">
        <f t="shared" si="3"/>
        <v>47.364341434732744</v>
      </c>
      <c r="O32">
        <f t="shared" si="3"/>
        <v>82.277996132091104</v>
      </c>
      <c r="P32">
        <f t="shared" si="3"/>
        <v>46.067046330541991</v>
      </c>
    </row>
    <row r="33" spans="4:16" x14ac:dyDescent="0.25">
      <c r="D33">
        <v>91.690969999999993</v>
      </c>
      <c r="E33">
        <v>47.146610000000003</v>
      </c>
      <c r="F33">
        <v>7.4266209999999999</v>
      </c>
      <c r="G33">
        <v>34.729430000000001</v>
      </c>
      <c r="H33">
        <v>31.888929999999998</v>
      </c>
      <c r="I33">
        <v>61.810789999999997</v>
      </c>
      <c r="K33">
        <f t="shared" si="4"/>
        <v>177.14901109431685</v>
      </c>
      <c r="L33">
        <f t="shared" si="3"/>
        <v>91.088308237435271</v>
      </c>
      <c r="M33">
        <f t="shared" si="3"/>
        <v>14.348398385602055</v>
      </c>
      <c r="N33">
        <f t="shared" si="3"/>
        <v>67.098037902416124</v>
      </c>
      <c r="O33">
        <f t="shared" si="3"/>
        <v>61.610128176808402</v>
      </c>
      <c r="P33">
        <f t="shared" si="3"/>
        <v>119.41983298310062</v>
      </c>
    </row>
    <row r="34" spans="4:16" x14ac:dyDescent="0.25">
      <c r="D34" s="2">
        <f>AVERAGE(D28:D33)</f>
        <v>51.759233333333327</v>
      </c>
      <c r="E34" s="2">
        <f t="shared" ref="E34:I34" si="5">AVERAGE(E28:E33)</f>
        <v>46.385085000000004</v>
      </c>
      <c r="F34" s="2">
        <f t="shared" si="5"/>
        <v>32.93757183333333</v>
      </c>
      <c r="G34" s="2">
        <f t="shared" si="5"/>
        <v>19.840503000000002</v>
      </c>
      <c r="H34" s="2">
        <f t="shared" si="5"/>
        <v>42.967906666666664</v>
      </c>
      <c r="I34" s="2">
        <f t="shared" si="5"/>
        <v>37.141490000000005</v>
      </c>
      <c r="K34" s="2">
        <f>AVERAGE(K28:K33)</f>
        <v>100</v>
      </c>
      <c r="L34" s="2">
        <f t="shared" ref="L34" si="6">AVERAGE(L28:L33)</f>
        <v>89.617024852892598</v>
      </c>
      <c r="M34" s="2">
        <f t="shared" ref="M34" si="7">AVERAGE(M28:M33)</f>
        <v>63.636127724715152</v>
      </c>
      <c r="N34" s="2">
        <f t="shared" ref="N34" si="8">AVERAGE(N28:N33)</f>
        <v>38.332296910631726</v>
      </c>
      <c r="O34" s="2">
        <f t="shared" ref="O34" si="9">AVERAGE(O28:O33)</f>
        <v>83.014959649711471</v>
      </c>
      <c r="P34" s="2">
        <f t="shared" ref="P34" si="10">AVERAGE(P28:P33)</f>
        <v>71.758191936124774</v>
      </c>
    </row>
    <row r="35" spans="4:16" x14ac:dyDescent="0.25">
      <c r="D35" s="2">
        <f>STDEV(D28:D33)</f>
        <v>23.634673167881704</v>
      </c>
      <c r="E35" s="2">
        <f t="shared" ref="E35:I35" si="11">STDEV(E28:E33)</f>
        <v>16.063823809419404</v>
      </c>
      <c r="F35" s="2">
        <f t="shared" si="11"/>
        <v>27.442168798479408</v>
      </c>
      <c r="G35" s="2">
        <f t="shared" si="11"/>
        <v>11.165559541377627</v>
      </c>
      <c r="H35" s="2">
        <f t="shared" si="11"/>
        <v>12.502104093824624</v>
      </c>
      <c r="I35" s="2">
        <f t="shared" si="11"/>
        <v>20.546321801175974</v>
      </c>
      <c r="K35" s="2">
        <f>STDEV(K28:K33)</f>
        <v>45.662718795838103</v>
      </c>
      <c r="L35" s="2">
        <f t="shared" ref="L35:P35" si="12">STDEV(L28:L33)</f>
        <v>31.03566798597501</v>
      </c>
      <c r="M35" s="2">
        <f t="shared" si="12"/>
        <v>53.018885773963802</v>
      </c>
      <c r="N35" s="2">
        <f t="shared" si="12"/>
        <v>21.572111529300681</v>
      </c>
      <c r="O35" s="2">
        <f t="shared" si="12"/>
        <v>24.154345589530131</v>
      </c>
      <c r="P35" s="2">
        <f t="shared" si="12"/>
        <v>39.695954669297656</v>
      </c>
    </row>
    <row r="36" spans="4:16" x14ac:dyDescent="0.25">
      <c r="D36" s="2">
        <f>D35/SQRT(COUNT(D28:D33))</f>
        <v>9.6488149164598411</v>
      </c>
      <c r="E36" s="2">
        <f t="shared" ref="E36:I36" si="13">E35/SQRT(COUNT(E28:E33))</f>
        <v>6.558028608508172</v>
      </c>
      <c r="F36" s="2">
        <f t="shared" si="13"/>
        <v>11.203218498599981</v>
      </c>
      <c r="G36" s="2">
        <f t="shared" si="13"/>
        <v>4.5583205948398913</v>
      </c>
      <c r="H36" s="2">
        <f t="shared" si="13"/>
        <v>5.1039626235051667</v>
      </c>
      <c r="I36" s="2">
        <f t="shared" si="13"/>
        <v>8.388000750650491</v>
      </c>
      <c r="K36" s="2">
        <f>K35/SQRT(COUNT(K28:K33))</f>
        <v>18.641726886333014</v>
      </c>
      <c r="L36" s="2">
        <f t="shared" ref="L36" si="14">L35/SQRT(COUNT(L28:L33))</f>
        <v>12.670258398678342</v>
      </c>
      <c r="M36" s="2">
        <f t="shared" ref="M36" si="15">M35/SQRT(COUNT(M28:M33))</f>
        <v>21.644869479519549</v>
      </c>
      <c r="N36" s="2">
        <f t="shared" ref="N36" si="16">N35/SQRT(COUNT(N28:N33))</f>
        <v>8.8067776535327926</v>
      </c>
      <c r="O36" s="2">
        <f t="shared" ref="O36" si="17">O35/SQRT(COUNT(O28:O33))</f>
        <v>9.860970294199026</v>
      </c>
      <c r="P36" s="2">
        <f t="shared" ref="P36" si="18">P35/SQRT(COUNT(P28:P33))</f>
        <v>16.205805632071769</v>
      </c>
    </row>
    <row r="39" spans="4:16" x14ac:dyDescent="0.25">
      <c r="K39" t="s">
        <v>41</v>
      </c>
      <c r="L39" t="s">
        <v>41</v>
      </c>
      <c r="M39" t="s">
        <v>44</v>
      </c>
    </row>
    <row r="40" spans="4:16" x14ac:dyDescent="0.25">
      <c r="J40" t="s">
        <v>43</v>
      </c>
      <c r="K40">
        <f>M34-N34</f>
        <v>25.303830814083426</v>
      </c>
      <c r="L40">
        <f>K40/K41</f>
        <v>0.62518069138339338</v>
      </c>
      <c r="M40">
        <f>L40*0.923*0.9128</f>
        <v>0.52672373509246484</v>
      </c>
    </row>
    <row r="41" spans="4:16" x14ac:dyDescent="0.25">
      <c r="J41" t="s">
        <v>42</v>
      </c>
      <c r="K41">
        <f>SQRT(((5)*(53.01889^2)+(5)*(21.57211^2))/10)</f>
        <v>40.474427893944345</v>
      </c>
    </row>
    <row r="44" spans="4:16" x14ac:dyDescent="0.25">
      <c r="M44" s="2"/>
    </row>
    <row r="45" spans="4:16" x14ac:dyDescent="0.25">
      <c r="M45" s="2"/>
    </row>
    <row r="46" spans="4:16" x14ac:dyDescent="0.25">
      <c r="M46" s="2"/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CR leptin POMC</vt:lpstr>
      <vt:lpstr>Delta BW CR</vt:lpstr>
      <vt:lpstr>Abs Defense BW</vt:lpstr>
      <vt:lpstr>Pomc mRNA</vt:lpstr>
      <vt:lpstr>Agrp SYBR</vt:lpstr>
      <vt:lpstr>Agrp Taqman</vt:lpstr>
      <vt:lpstr>Pomc Taqman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anasile78</dc:creator>
  <cp:lastModifiedBy>anasile78</cp:lastModifiedBy>
  <dcterms:created xsi:type="dcterms:W3CDTF">2018-06-28T14:18:38Z</dcterms:created>
  <dcterms:modified xsi:type="dcterms:W3CDTF">2020-07-01T17:14:24Z</dcterms:modified>
</cp:coreProperties>
</file>